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Marlene.Hernandez\Desktop\Evaluacion Tecnica\Consolidado Evaluación Preliminar Técnica\"/>
    </mc:Choice>
  </mc:AlternateContent>
  <bookViews>
    <workbookView xWindow="120" yWindow="135" windowWidth="15480" windowHeight="6660" tabRatio="598" firstSheet="1" activeTab="1"/>
  </bookViews>
  <sheets>
    <sheet name="JURIDICA" sheetId="9" state="hidden" r:id="rId1"/>
    <sheet name="TECNICA" sheetId="8" r:id="rId2"/>
    <sheet name="FINANCIERA" sheetId="10" state="hidden" r:id="rId3"/>
  </sheets>
  <calcPr calcId="152511"/>
</workbook>
</file>

<file path=xl/calcChain.xml><?xml version="1.0" encoding="utf-8"?>
<calcChain xmlns="http://schemas.openxmlformats.org/spreadsheetml/2006/main">
  <c r="D46" i="8" l="1"/>
  <c r="E45" i="8" s="1"/>
  <c r="F290" i="8" l="1"/>
  <c r="E193" i="8"/>
  <c r="C190" i="8" l="1"/>
  <c r="F284" i="8" l="1"/>
  <c r="D236" i="8" l="1"/>
  <c r="F226" i="8"/>
  <c r="D237" i="8" s="1"/>
  <c r="E236" i="8" l="1"/>
  <c r="N203" i="8"/>
  <c r="M203" i="8"/>
  <c r="L203" i="8"/>
  <c r="K203" i="8"/>
  <c r="C206" i="8" s="1"/>
  <c r="A200" i="8"/>
  <c r="A201" i="8" s="1"/>
  <c r="N73" i="8" l="1"/>
  <c r="M73" i="8"/>
  <c r="C79" i="8" s="1"/>
  <c r="L73" i="8"/>
  <c r="K73" i="8"/>
  <c r="C78" i="8" s="1"/>
  <c r="F16" i="8"/>
  <c r="E16" i="8"/>
  <c r="E22" i="8" l="1"/>
  <c r="E24" i="8" s="1"/>
  <c r="F22" i="8" l="1"/>
  <c r="C24" i="8" s="1"/>
  <c r="C12" i="10" l="1"/>
  <c r="C13" i="10" s="1"/>
  <c r="M188" i="8"/>
  <c r="A185" i="8"/>
  <c r="A186" i="8" s="1"/>
  <c r="N188" i="8"/>
  <c r="N57" i="8"/>
  <c r="E40" i="8"/>
  <c r="E210" i="8" l="1"/>
  <c r="M57" i="8" l="1"/>
  <c r="L57" i="8"/>
  <c r="K57" i="8"/>
  <c r="C62" i="8" l="1"/>
  <c r="C63" i="8"/>
</calcChain>
</file>

<file path=xl/sharedStrings.xml><?xml version="1.0" encoding="utf-8"?>
<sst xmlns="http://schemas.openxmlformats.org/spreadsheetml/2006/main" count="1169" uniqueCount="435">
  <si>
    <t>CARGO</t>
  </si>
  <si>
    <t>* Dirección, barrio - vereda, Centro Zonal</t>
  </si>
  <si>
    <t>MODALIDAD</t>
  </si>
  <si>
    <t>OBSERVACIONES</t>
  </si>
  <si>
    <t>Nombre de Proponente:</t>
  </si>
  <si>
    <t>Nombre de Integrante No 1:</t>
  </si>
  <si>
    <t>Nombre de Integrante No 2:</t>
  </si>
  <si>
    <t>Nombre de Integrante No 3:</t>
  </si>
  <si>
    <t>grupo a la que se presenta</t>
  </si>
  <si>
    <t>Fecha de evaluación:</t>
  </si>
  <si>
    <t>Fecha de terminación</t>
  </si>
  <si>
    <t>FOLIO</t>
  </si>
  <si>
    <t>Número del Grupo</t>
  </si>
  <si>
    <t>Valor del Presupuesto</t>
  </si>
  <si>
    <t>Sumatoria</t>
  </si>
  <si>
    <t xml:space="preserve">Experiencia minima a acreditar </t>
  </si>
  <si>
    <t>TOTAL</t>
  </si>
  <si>
    <t xml:space="preserve">Fecha 
inicio </t>
  </si>
  <si>
    <t>CUMPLE 
SI /NO</t>
  </si>
  <si>
    <t>OBSERVACION</t>
  </si>
  <si>
    <t>experiencia
acreditada
no validada 
(en meses)</t>
  </si>
  <si>
    <t>Total meses de experiencia acreditada valida</t>
  </si>
  <si>
    <t xml:space="preserve">Objeto del contrato cumple con lo solcitado 
si/ no
</t>
  </si>
  <si>
    <t>si</t>
  </si>
  <si>
    <t>no</t>
  </si>
  <si>
    <t>Total cupos certificados</t>
  </si>
  <si>
    <t xml:space="preserve">Cantidad de Cupos ejecutados </t>
  </si>
  <si>
    <t>Valor</t>
  </si>
  <si>
    <t>Criterio</t>
  </si>
  <si>
    <t>Número de cupos</t>
  </si>
  <si>
    <t>Experiencia habilitante</t>
  </si>
  <si>
    <t>fueron objeto de multas
si/no</t>
  </si>
  <si>
    <t>Total meses de experiencia adicional acreditada valida</t>
  </si>
  <si>
    <t>CRITERIO</t>
  </si>
  <si>
    <t xml:space="preserve">Concepto, cumple </t>
  </si>
  <si>
    <t>Solo de certificaciones validadas (por que se ajustan al objeto solicitado y periodos solicitado y no fueron objeto de multas</t>
  </si>
  <si>
    <t>Valor ejecutado
del contrato</t>
  </si>
  <si>
    <t>** Cupos de acuerdo con el área exigida en el estándar 40 para las dos Modalidades</t>
  </si>
  <si>
    <t>Talento Humano - Habilitante</t>
  </si>
  <si>
    <t>PROPORCIÓN T.HNO/CUPOS</t>
  </si>
  <si>
    <t>NOMBRE</t>
  </si>
  <si>
    <r>
      <rPr>
        <b/>
        <sz val="10"/>
        <color theme="1"/>
        <rFont val="Calibri"/>
        <family val="2"/>
        <scheme val="minor"/>
      </rPr>
      <t>CUMPLE PERFIL</t>
    </r>
    <r>
      <rPr>
        <b/>
        <sz val="11"/>
        <color theme="1"/>
        <rFont val="Calibri"/>
        <family val="2"/>
        <scheme val="minor"/>
      </rPr>
      <t xml:space="preserve">
SI /NO</t>
    </r>
  </si>
  <si>
    <r>
      <rPr>
        <b/>
        <sz val="9"/>
        <color theme="1"/>
        <rFont val="Calibri"/>
        <family val="2"/>
        <scheme val="minor"/>
      </rPr>
      <t>CUMPLE PROPORCION</t>
    </r>
    <r>
      <rPr>
        <b/>
        <sz val="11"/>
        <color theme="1"/>
        <rFont val="Calibri"/>
        <family val="2"/>
        <scheme val="minor"/>
      </rPr>
      <t xml:space="preserve">
SI /NO</t>
    </r>
  </si>
  <si>
    <t>Numero
 del contrato</t>
  </si>
  <si>
    <t>Propuesta Técnica - Habilitante</t>
  </si>
  <si>
    <r>
      <rPr>
        <b/>
        <sz val="10"/>
        <color theme="1"/>
        <rFont val="Calibri"/>
        <family val="2"/>
        <scheme val="minor"/>
      </rPr>
      <t xml:space="preserve">CUMPLE </t>
    </r>
    <r>
      <rPr>
        <b/>
        <sz val="11"/>
        <color theme="1"/>
        <rFont val="Calibri"/>
        <family val="2"/>
        <scheme val="minor"/>
      </rPr>
      <t xml:space="preserve">
SI /NO</t>
    </r>
  </si>
  <si>
    <t>Experiencia Específica - habilitante</t>
  </si>
  <si>
    <t>VARIABLES</t>
  </si>
  <si>
    <t>PUNTAJE MÁXIMO</t>
  </si>
  <si>
    <t>PUNTAJE ASIGNADO</t>
  </si>
  <si>
    <t>Equipo talento humano adicional</t>
  </si>
  <si>
    <t xml:space="preserve">
Disposición de un equipo adicional al requerido por manual operativo, para la administración de la ejecución del contrato a suscribir.
</t>
  </si>
  <si>
    <t>TOTAL PUNTAJE 
CRITERIO 1</t>
  </si>
  <si>
    <t>TOTAL PUNTAJE 
CRITERIO 2</t>
  </si>
  <si>
    <t>TOTAL PUNTAJE POR CRITERIO</t>
  </si>
  <si>
    <t>PUNTAJE MAXIMO</t>
  </si>
  <si>
    <r>
      <t>1.</t>
    </r>
    <r>
      <rPr>
        <sz val="7"/>
        <color theme="1"/>
        <rFont val="Times New Roman"/>
        <family val="1"/>
      </rPr>
      <t xml:space="preserve">   </t>
    </r>
    <r>
      <rPr>
        <sz val="11"/>
        <color theme="1"/>
        <rFont val="Arial"/>
        <family val="2"/>
      </rPr>
      <t>Experiencia adicional a la mínima requerida en la ejecución de programas de atención a primera infancia y o familia</t>
    </r>
  </si>
  <si>
    <r>
      <t>2.</t>
    </r>
    <r>
      <rPr>
        <sz val="7"/>
        <color theme="1"/>
        <rFont val="Times New Roman"/>
        <family val="1"/>
      </rPr>
      <t xml:space="preserve">   </t>
    </r>
    <r>
      <rPr>
        <sz val="11"/>
        <color theme="1"/>
        <rFont val="Arial"/>
        <family val="2"/>
      </rPr>
      <t xml:space="preserve">Disposición de un equipo adicional al requerido por el manual operativo, para la administración de la ejecución del contrato a suscribir, sin costo adicional, en las siguientes áreas: coordinador general del grupo, pedagógica y financiera. </t>
    </r>
  </si>
  <si>
    <t>experiencia
acreditada
validada
(en meses)</t>
  </si>
  <si>
    <t>*** Si es propia, en arriendo,  comodato ó con autorización de uso, con que entidad</t>
  </si>
  <si>
    <t>1. CRITERIOS HABILITANTES</t>
  </si>
  <si>
    <t>2. CRITERIOS DE EVALUACIÓN</t>
  </si>
  <si>
    <t>ACTA DE INFORME DE EVALUACION DE PROPUESTAS</t>
  </si>
  <si>
    <t>CONVOCATORIA PÚBLICA DE APORTE No XX DE 2014</t>
  </si>
  <si>
    <t>No.</t>
  </si>
  <si>
    <t>DOCUMENTOS</t>
  </si>
  <si>
    <t>FOLIOS</t>
  </si>
  <si>
    <t>CUMPLE</t>
  </si>
  <si>
    <t xml:space="preserve">NO CUMPLE </t>
  </si>
  <si>
    <t>CERTIFICADO DE EXISTENCIA Y REPRESENTACIÓN LEGAL DEL PROPONENTE</t>
  </si>
  <si>
    <t>REGISTRO UNICO TRIBUTARIO</t>
  </si>
  <si>
    <t xml:space="preserve">FOTOCOPIA DE LA CEDULA DE CIUDADANIA </t>
  </si>
  <si>
    <t>CONSULTA BOLETIN RESPONSABLES FISCALES DEL REPRESENTANTE LEGAL Y DE LA PERSONA JURIDICA</t>
  </si>
  <si>
    <t>CONSULTA CERTIFICADO DEL SISTEMA DE INFORMACIÓN Y REGISTRO DE SANCIONES Y CAUSAS DE INHABILIDAD –SIRI– VIGENTE, EXPEDIDO POR LA PROCURADURÍA GENERAL DE LA NACIÓN DEL REPRESENTANTE LEGAL Y DE LA PERSONA JURÍDICA</t>
  </si>
  <si>
    <t>CONSULTA ANTECEDENTES PENALES DEL REPRESENTANTE LEGAL</t>
  </si>
  <si>
    <t>CECILIA DE LA FUENTE DE LLERAS</t>
  </si>
  <si>
    <t xml:space="preserve">PROPONENTE: </t>
  </si>
  <si>
    <t>NUMERO DE NIT</t>
  </si>
  <si>
    <t>ACTIVO CORRIENTE</t>
  </si>
  <si>
    <t xml:space="preserve">ACTIVO TOTAL </t>
  </si>
  <si>
    <t xml:space="preserve">PASIVO CORRIENTE </t>
  </si>
  <si>
    <t>PASIVO TOTAL</t>
  </si>
  <si>
    <t>INDICADORES FINANCIEROS DEL PROPONENTE</t>
  </si>
  <si>
    <t>Capacidad Financiera</t>
  </si>
  <si>
    <t>CUMPLE - NO CUMPLE</t>
  </si>
  <si>
    <t>NIVEL DE ENDEUDAMIENTO</t>
  </si>
  <si>
    <t>CONSOLIDADO GENERAL:</t>
  </si>
  <si>
    <t>EL PROPONENTE CUMPLE ______ NO CUMPLE _______</t>
  </si>
  <si>
    <t xml:space="preserve">CON LA CAPACIDAD FINANCIERA </t>
  </si>
  <si>
    <t>PROPONENTE No. 1. xxxxxxxxxxx</t>
  </si>
  <si>
    <t>PROPONENTE</t>
  </si>
  <si>
    <t>NOTA EXPLICATIVA: Este formato se debe diligenciarse cuantas veces sea necesario de acuerdo al numero de oferentes.</t>
  </si>
  <si>
    <t xml:space="preserve">                                                 INSTITUTO COLOMBIANO DE BIENESTAR FAMILIAR - ICBF</t>
  </si>
  <si>
    <t>RUP (SI APLICA)</t>
  </si>
  <si>
    <t>Se procede a evaluar las propuestas presentadas por los siguientes oferentes:</t>
  </si>
  <si>
    <t>RESOLUCIÓN POR LA CUAL EL ICBF OTROGA O RECONOCE PERSONERÍA JURÍDICA EN LOS CASOS QUE APLIQUE</t>
  </si>
  <si>
    <t>PODER EN CASO DE QUE EL PROPONENTE ACTÚE A TRAVÉS DE APODERADO</t>
  </si>
  <si>
    <t>PROPONENTE No. 2. xxxxxxxxxxx</t>
  </si>
  <si>
    <t>CARTA DE PRESENTACION DE LA PROPUESTA DONDE SE INDIQUE EL GRUPO O CRUPOS EN LOS QUE VA A PARTICIPAR FORMATO 1</t>
  </si>
  <si>
    <t>CERTIFICAD DE CUMPLIMIENTO DE PAGO DE APORTES DE SEGURIDAD SOCIAL Y PARAFISCALES. FORMATO 2</t>
  </si>
  <si>
    <t>CERTIFICACION DE PARTICIPACION INDEPENDIENTE DEL PROPONENTE FORMATO 3</t>
  </si>
  <si>
    <t>DOCUMENTO DE CONSTITUCIÓN DEL CONSORCIO O UNIÓN TEMPORAL CUANDO APLIQUE FORMATO 4 - 5</t>
  </si>
  <si>
    <t>Resumen de Grupos y Presupuesto que esta ofertando (se debe hacer una valuación independiente para cada grupo al que se presenta)</t>
  </si>
  <si>
    <t>Experiencia mínima a acreditar en cupos (80% de los cupos del grupo)</t>
  </si>
  <si>
    <t>Porcentaje de participación en caso de consorcio o unión temporal</t>
  </si>
  <si>
    <t>Infraestructura Formato 11 - Habilitante</t>
  </si>
  <si>
    <t>CAPACIDAD  INSTALADA EN CUPOS**</t>
  </si>
  <si>
    <t>UBICACIÓN*</t>
  </si>
  <si>
    <t>CERTIFICADO DE TRADICIÓN Y LIBERTAD SI ES PROPIA CDI</t>
  </si>
  <si>
    <t>PROMESA DE ARRENDAMIENTO O CARTA DE INTENCIÓN CDI</t>
  </si>
  <si>
    <t>CARTA DE COMPROMISO DE GESTIONAR EL USO CUENDO ES PÚBLICA CDI</t>
  </si>
  <si>
    <t xml:space="preserve">CARTA DE COMPROMISO DE DISPONER DEL ESPACIO MODALIDAD FAMILIAR </t>
  </si>
  <si>
    <t>CUMPLIMIENTO DE CONDICIONES DE SEGURIDAD SEGÚN FORMATO 11 SI/NO</t>
  </si>
  <si>
    <t>CUMPLIMIENTO ESPACIOS DE SERVICIO Y ATENCIÓN SEGÚN FORMATO 11 SI/NO</t>
  </si>
  <si>
    <t>CUMPLIMIENTO CONDICIONES DEL ENTORNO SEGÚN FORMATO 11 SI/NO</t>
  </si>
  <si>
    <t>CUMPLIMIENTO SERVICIOS PÚBLICOS BÁSICOS SEFÚN FORMATO 11 SI/NO</t>
  </si>
  <si>
    <t>SE ENCUENTRA DENTRO DE UN KM DE DISTANCIA DE LA UNICACIÓN ACTUAL DE LOS BENEFICIARIOS SI/NO</t>
  </si>
  <si>
    <t>CÉDULA DE CIUDADANÍA</t>
  </si>
  <si>
    <t>TARJETA PROFESIONAL DE REQUERIRSE</t>
  </si>
  <si>
    <t>TÍTULO OBTENIDO</t>
  </si>
  <si>
    <t>INSTITUCIÓN DE EDUCACIÓN SUPERIOR</t>
  </si>
  <si>
    <t>FECHA DE TERMINACIÓN DE MATERIAS O DE GRADO SEGÚN EL CASO</t>
  </si>
  <si>
    <t xml:space="preserve">EXPERIENCIA PROFESIONAL </t>
  </si>
  <si>
    <t>EMPRESA</t>
  </si>
  <si>
    <t>FECHA DE INICIO Y TERMINACIÓN</t>
  </si>
  <si>
    <t xml:space="preserve">FUNCIONES </t>
  </si>
  <si>
    <t xml:space="preserve">CARTA DE COMPROMISO DE SUSCRIBIR EL CONTRATO FORMATO 8 </t>
  </si>
  <si>
    <t>Presentó propuesta técnica de acuedo con lo solicitado en el pliego de condiciones. Formato 12</t>
  </si>
  <si>
    <t xml:space="preserve">6 meses adicionales al mínimo requerido </t>
  </si>
  <si>
    <t xml:space="preserve">12 meses adicionales al mínimo requerido </t>
  </si>
  <si>
    <t xml:space="preserve">18 meses adicionales al mínimo requerido </t>
  </si>
  <si>
    <t xml:space="preserve">COORDINADOR GENERAL DEL PROYECTO POR CADA MIL CUPOS OFERTADOS O FRACIÓN INFERIOR 
Profesional en ciencias de la administración, económicas sociales y humanas o de la educación, con experiencia igual o mayor a dos (2) años en infancia o familia
</t>
  </si>
  <si>
    <t>PROFESIONAL DE APOYO PEDAGÓGICO  POR CADA MIL CUPOS OFERTADOS O FRACIÓN INFERIOR 
Profesional en ciencias de las educación con experiencia igual o mayor a dos (2) años en infancia o familia</t>
  </si>
  <si>
    <t>FINANCIERO  POR CADA CINCO MIL CUPOS OFERTADOS O FRACIÓN INFERIOR 
Profesional o tecnólogo en ciencias de la administración o económicas</t>
  </si>
  <si>
    <r>
      <t xml:space="preserve">En ______________, a los </t>
    </r>
    <r>
      <rPr>
        <b/>
        <sz val="11"/>
        <color theme="1"/>
        <rFont val="Arial Narrow"/>
        <family val="2"/>
      </rPr>
      <t xml:space="preserve">XXXXX </t>
    </r>
    <r>
      <rPr>
        <sz val="11"/>
        <color theme="1"/>
        <rFont val="Arial Narrow"/>
        <family val="2"/>
      </rPr>
      <t xml:space="preserve">de 2014, en las instalaciones del Instituto Colombiano de Bienestar Familiar –ICBF- de la Regional </t>
    </r>
    <r>
      <rPr>
        <b/>
        <sz val="11"/>
        <color theme="1"/>
        <rFont val="Arial Narrow"/>
        <family val="2"/>
      </rPr>
      <t xml:space="preserve">XXXXX </t>
    </r>
    <r>
      <rPr>
        <sz val="11"/>
        <color theme="1"/>
        <rFont val="Arial Narrow"/>
        <family val="2"/>
      </rPr>
      <t>se reunieron los integrantes del Comité Evaluador, a saber: Estudio Técnico</t>
    </r>
    <r>
      <rPr>
        <b/>
        <sz val="11"/>
        <color theme="1"/>
        <rFont val="Arial Narrow"/>
        <family val="2"/>
      </rPr>
      <t xml:space="preserve">: </t>
    </r>
    <r>
      <rPr>
        <sz val="11"/>
        <color theme="1"/>
        <rFont val="Arial Narrow"/>
        <family val="2"/>
      </rPr>
      <t>____________________________; ______________________Estudio Financiero</t>
    </r>
    <r>
      <rPr>
        <b/>
        <sz val="11"/>
        <color theme="1"/>
        <rFont val="Arial Narrow"/>
        <family val="2"/>
      </rPr>
      <t>:</t>
    </r>
    <r>
      <rPr>
        <sz val="11"/>
        <color theme="1"/>
        <rFont val="Arial Narrow"/>
        <family val="2"/>
      </rPr>
      <t xml:space="preserve"> _______________________; y Estudio Jurídico</t>
    </r>
    <r>
      <rPr>
        <b/>
        <sz val="11"/>
        <color theme="1"/>
        <rFont val="Arial Narrow"/>
        <family val="2"/>
      </rPr>
      <t>:</t>
    </r>
    <r>
      <rPr>
        <sz val="11"/>
        <color theme="1"/>
        <rFont val="Arial Narrow"/>
        <family val="2"/>
      </rPr>
      <t xml:space="preserve"> ________________con el fin de estudiar y evaluar las propuestas presentadas con ocasión de la Convocatoria Pública de aporte No. __ de 2014, cuyo objeto consiste en</t>
    </r>
    <r>
      <rPr>
        <b/>
        <sz val="11"/>
        <color theme="1"/>
        <rFont val="Arial Narrow"/>
        <family val="2"/>
      </rPr>
      <t>: XXXXXXX</t>
    </r>
  </si>
  <si>
    <t xml:space="preserve">GARANTIA DE SERIEDAD DE LA PROPUESTA </t>
  </si>
  <si>
    <t xml:space="preserve">AUTORIZACION DEL REPRESENTANTE LEGAL Y/O APODERADO PARA PRESENTAR PROPUESTA O SUSCRIBIR EL CONTRATO (DE REQUERIRSE DE ACUERDO A LOS ESTATUTOS) </t>
  </si>
  <si>
    <t>RESULTADOS EVALUACION COMPONENTE TECNICO</t>
  </si>
  <si>
    <t>SI</t>
  </si>
  <si>
    <t>NO</t>
  </si>
  <si>
    <t>Experiencia Específica habilitante en tiempo</t>
  </si>
  <si>
    <t>Experiencia Específica habilitante en cupos</t>
  </si>
  <si>
    <t>Infraestructura</t>
  </si>
  <si>
    <t>Talento Humano</t>
  </si>
  <si>
    <t>RESULTADOS FACTORES DE PONDERACION</t>
  </si>
  <si>
    <t>1.   Experiencia adicional a la mínima requerida en la ejecución de programas de atención a primera infancia y o familia</t>
  </si>
  <si>
    <t xml:space="preserve">2.   Disposición de un equipo adicional al requerido por el manual operativo, para la administración de la ejecución del contrato a suscribir, sin costo adicional, en las siguientes áreas: coordinador general del grupo, pedagógica y financiera. </t>
  </si>
  <si>
    <t>Nombre del proponente y /o integrante  de la unión temporal o consorcio que reporta la experiencia</t>
  </si>
  <si>
    <t>Empresa o entidad contratista
(a nombre de que entidad esta la certificación)</t>
  </si>
  <si>
    <t>Empresa  o entidad contratante
(nombre de la entidad que expide la certificación)</t>
  </si>
  <si>
    <t>Cantidad de Cupos 
 según % de participación</t>
  </si>
  <si>
    <t>MODALIDAD A LA QUE SE PRESENTA
(CDI CON ARRIENDO- CDI SIN ARRIENDO - MODALIDAD FAMILIAR)</t>
  </si>
  <si>
    <t xml:space="preserve">EVALUACIÓN FINANCIERA PRIMERA INFANCIA </t>
  </si>
  <si>
    <t>No DEL GRUPO AL QUE SE PRESENTA</t>
  </si>
  <si>
    <t>VALOR DEL PRESUPUESTO OFICIAL</t>
  </si>
  <si>
    <t>N</t>
  </si>
  <si>
    <t>VALOR TOTAL DEL PRESUPUESTO OFICIAL DE LOS GRUPOS A LOS QUE SE PRESENTA:</t>
  </si>
  <si>
    <t>VALOR TOTAL DEL PRESUPUESTO DE LOS GRUPOS A LOS QUE SE PRESENTA EN SMMLV:</t>
  </si>
  <si>
    <t>INFORMACION A 31 DE DICIEMBRE DE 2013</t>
  </si>
  <si>
    <t>LIQUIDEZ*</t>
  </si>
  <si>
    <t>* VER NOTA 5 DEL NUMERAL 3.18</t>
  </si>
  <si>
    <t>FUNDACION REALIZANDO SUEÑOS DEL PIÑON</t>
  </si>
  <si>
    <t xml:space="preserve">FUNDACION REALIZANDO SUEÑOS DEL PIÑON </t>
  </si>
  <si>
    <t>ICBF</t>
  </si>
  <si>
    <t>197-2009</t>
  </si>
  <si>
    <t>N/A</t>
  </si>
  <si>
    <t>155/2010</t>
  </si>
  <si>
    <t>33/2011</t>
  </si>
  <si>
    <t>O</t>
  </si>
  <si>
    <t>X</t>
  </si>
  <si>
    <t>37-2009</t>
  </si>
  <si>
    <t>0</t>
  </si>
  <si>
    <t>1350</t>
  </si>
  <si>
    <t>FUNDACION CASA DEL ÑIÑO IPS</t>
  </si>
  <si>
    <t>001-2012</t>
  </si>
  <si>
    <t>10</t>
  </si>
  <si>
    <t>SIN INFORMACION</t>
  </si>
  <si>
    <t>157-2014</t>
  </si>
  <si>
    <t>8</t>
  </si>
  <si>
    <t>EL OBJETO DEL CONTRATO RELACIONADO NO ES ACORDE CON EL REQUERIDO DENTRO DE LA CONVOCATORIA</t>
  </si>
  <si>
    <t>KR 3 7 32</t>
  </si>
  <si>
    <t>CARRERA 2 # 21-44</t>
  </si>
  <si>
    <t>VERANILLO (sin nomenclatura)</t>
  </si>
  <si>
    <t>LAS PAVITAS (sin nomenclatura)</t>
  </si>
  <si>
    <t>CAMPO ALEGRE (sin nomenclatura)</t>
  </si>
  <si>
    <t>CANTAGALLAR</t>
  </si>
  <si>
    <t>CL 15 2 48</t>
  </si>
  <si>
    <t>PIÑON - ZONA RURAL, TIO GOLLO</t>
  </si>
  <si>
    <t>PIÑÓN -CABECERA, CR 3 11 10</t>
  </si>
  <si>
    <t>PIÑON - ZONA RURAL, CARRETO</t>
  </si>
  <si>
    <t>PIÑON- CABECERA, CL 12 2 17</t>
  </si>
  <si>
    <t>CALEGIO MARIA AUXILIADORA</t>
  </si>
  <si>
    <t>COLEGIO MARIA AUXILIADORA</t>
  </si>
  <si>
    <t>AC 12 5 50</t>
  </si>
  <si>
    <t>CDI - INSTITUCIONAL CON ARRIENDO</t>
  </si>
  <si>
    <t>CDI - INSTITUCIONAL SIN ARRIENDO</t>
  </si>
  <si>
    <t>CDI - MODALIDAD FAMILIAR</t>
  </si>
  <si>
    <t xml:space="preserve">No presenta Carta de intencion de gestion de infraestructura para la modalidad familiar </t>
  </si>
  <si>
    <t>11 y 12</t>
  </si>
  <si>
    <t>GRUPO 11</t>
  </si>
  <si>
    <t>FUNDACION REALIZANDO SUEÑOS POR EL PIÑON</t>
  </si>
  <si>
    <t>FUNDACION DESEMPEÑO SOCIAL</t>
  </si>
  <si>
    <t>001-2010</t>
  </si>
  <si>
    <t>NO CUMPLE CON EL OBJETO DE LA CONVOCATORIA</t>
  </si>
  <si>
    <t>33-2011</t>
  </si>
  <si>
    <t>Solo acredita para este grupo 1187 cupos</t>
  </si>
  <si>
    <t>54 -2012</t>
  </si>
  <si>
    <t>n</t>
  </si>
  <si>
    <t>66-2013</t>
  </si>
  <si>
    <t>GRUPO 12</t>
  </si>
  <si>
    <t>GRUPO 11: CDI - INSTITUCIONAL CON ARRIENDO</t>
  </si>
  <si>
    <t>GRUPO 11: CDI - INSTITUCIONAL SIN ARRIENDO</t>
  </si>
  <si>
    <t>GRUPO 11: CDI - MODALIDAD FAMILIAR</t>
  </si>
  <si>
    <t>BR LA POPA 4B 10</t>
  </si>
  <si>
    <t>CDI SIN ARRIENDO, DEBE PRESENTAR CARTA DE INTENCION DE GESTION DE INFRAESTRUCTURA PUBLICA NO CARTA DEPARTICULAR EN CONDICION DE ARRIENDO</t>
  </si>
  <si>
    <t xml:space="preserve">NO SE APORTA CARTA DE COMPROMISO DE DISPONER DEL ESPACIO MODALIDAD FAMILIAR, SUBSANAR EN EL FORMATO DE INFRAESTRUCTURA No 11  EL TIPO DE MODALIDAD DE ESPACIO  ( Arriendo, sin arreindo) </t>
  </si>
  <si>
    <t>NO SE APORTA CARTA DE COMPROMISO DE DISPONER DEL ESPACIO MODALIDAD FAMILIAR</t>
  </si>
  <si>
    <t>BR CENTRO 4 48</t>
  </si>
  <si>
    <t>CAÑOS DE AGUAS</t>
  </si>
  <si>
    <t>PIEDRAS DE MOLER</t>
  </si>
  <si>
    <t>BONGO, CAPUCHO, PUNTA DE PIEDRA</t>
  </si>
  <si>
    <t>PIEDRAS PINTADAS</t>
  </si>
  <si>
    <t>CALLE 11 CARRERA 7 # 11-08</t>
  </si>
  <si>
    <t>ZAPAYAN</t>
  </si>
  <si>
    <t>GRUPO 12: CDI - INSTITUCIONAL SIN ARRIENDO</t>
  </si>
  <si>
    <t>GRUPO 12: CDI - MODALIDAD FAMILIAR</t>
  </si>
  <si>
    <t>213 DEL 2013</t>
  </si>
  <si>
    <t xml:space="preserve">SIN INFORMACION </t>
  </si>
  <si>
    <t>FUNDACION CASA DEL NIÑO IPS</t>
  </si>
  <si>
    <t>GRUPO 11: COORDINADOR</t>
  </si>
  <si>
    <t>EMITH YOHANA VALENCIA CERVANTES</t>
  </si>
  <si>
    <t>LICENCIADA EN  EDUCACIÓN PRE ESCOLAR.- ATENCIÓN A LA PRIMERA INFANCIA</t>
  </si>
  <si>
    <t>COORPORACIÓN INSTITUTO DE ARTES Y CIENCIAS, "CIAC" - SENA</t>
  </si>
  <si>
    <t>14/03/2003. -25/06/2014</t>
  </si>
  <si>
    <t xml:space="preserve">INSTITUTO CIRA QUIROZ DE AYALA. - </t>
  </si>
  <si>
    <t>01/10/2012 AL 29/02/2012. - 05/02/2012 AL 29/09/2012. 22/10/2012 AL 15/12/2012. 01/04/2013 AL 28/06/2013</t>
  </si>
  <si>
    <t>AGENTE EDUCATIVO MODALIDAD PAIPI DEPARTAMENTO MAGDALENA</t>
  </si>
  <si>
    <t>SUBSANAR EXPERIENCIA PROFESIONAL CONFORME A LA NOTA 2 DEL NUMERAL 3.2.1.1 . TALENTO HUMANO HABILITANTE.</t>
  </si>
  <si>
    <t xml:space="preserve">                                                                                              </t>
  </si>
  <si>
    <t>KATIUSCA DE LAS SALAS CARRILLO</t>
  </si>
  <si>
    <t xml:space="preserve">  HISTORIADORA</t>
  </si>
  <si>
    <t>UNIVERSIDAD DEL ATLANTICO</t>
  </si>
  <si>
    <t>27/07 2007</t>
  </si>
  <si>
    <t>COORPORACIÓN UNIVERSITARIA EMPRESARIAL DE SALAMANCA. - INSTITUTO MIXTO LAS MORAS.- FUNDACIÓN IMAGINANDO Y CREANDO</t>
  </si>
  <si>
    <t>05/11/2013 AÑ 13/12/2013, - 15/01/2008 AL 30/09/2008. - 01/20012 AL 07/2014</t>
  </si>
  <si>
    <t>DOCENTE  DIPLOMADO GESTIÓN DOCUMENTAL, -DOCENTE DE 4° BÁSICA PRIMARIA, COORDINADORA ?</t>
  </si>
  <si>
    <t>SUBSANAR EXPERIENCIA PROFESIONAL FOLIO 297 CONFORME A LA NOTA 2 DEL NUMERAL 3.21.1  NOTA N° 2. TALENTO HUMANO HABILITANTE.</t>
  </si>
  <si>
    <t>MARILYN MARIA GIRALDO DURANGO</t>
  </si>
  <si>
    <t>ABOGADA</t>
  </si>
  <si>
    <t>UNIVERSIDAD POPULAR DEL CESAR</t>
  </si>
  <si>
    <t>1.88.995 C.S.J</t>
  </si>
  <si>
    <t>FUNDACIÓN DESEMPEÑO SOCIAL.</t>
  </si>
  <si>
    <t>10/03/2005,</t>
  </si>
  <si>
    <t>COORDINADORA DE PROGRAMAS SOCIALES</t>
  </si>
  <si>
    <t>SUBSANAR EXPERIENCIA PROFESIONAL FOLIO: 306, 309, ADJUNTAR COPIA DEL TITULO OBTENIDO O CERTIFICADO DEL ACTA DE GRADO, CONFORME A LA NOTA 2 DEL NUMERAL 3.21.1  NOTA N° 2. TALENTO HUMANO HABILITANTE.</t>
  </si>
  <si>
    <t>CARMÉN CECILIA DE LA HOZ</t>
  </si>
  <si>
    <t>LICENCIADA EN EDUCACIÓN BÁSICA/ CON ENFASIS EN INFORMÁTICA</t>
  </si>
  <si>
    <t>UNIVERSIDAD DEL MAGDALENA</t>
  </si>
  <si>
    <t xml:space="preserve"> TELECENTRO DE SABANAS MAGDALENA</t>
  </si>
  <si>
    <t>01/2011 AL 30/11/2011</t>
  </si>
  <si>
    <t>ADMISTRADORA</t>
  </si>
  <si>
    <t>NINGUNO DE LOS FOLIOS ALLEGADOS CORRESPONDE A LA EXPERIENCIA EXIGIDA: 323,324,325,326,327,328. PARA EL TALENTO HUMANO HABILITANTE.</t>
  </si>
  <si>
    <t>CARMEN ROSA GONZALES MEJIA</t>
  </si>
  <si>
    <t>32.687.418.</t>
  </si>
  <si>
    <t xml:space="preserve">LICENCIADA EN CIENCIAS DE LA EDUCACIÓN, ESPECIALIDAD EN CIENCIAS SOCIALES Y  ECONÓMICAS </t>
  </si>
  <si>
    <t>GIMNASIO COLOMBO REPÚBLICANO</t>
  </si>
  <si>
    <t>COORDINADORA ACADEMÍCA</t>
  </si>
  <si>
    <t>SUBSANAR EXPERIENCIA PROFESIONAL, CONFORME A LA NOTA 2 DEL NUMERAL 3.21.1  NOTA N° 2. TALENTO HUMANO HABILITANTE.</t>
  </si>
  <si>
    <t>GUILLERMO RAFAEL DE LA CRUZ RUDAS</t>
  </si>
  <si>
    <t>85.480.683.</t>
  </si>
  <si>
    <t>LICENCIADO  EN EDUCACIÓN BÁSICA PRIMARIA. ESP. EN CIENCIAS SOCIALES</t>
  </si>
  <si>
    <t>COORPORACIÓN EDUCATIVA</t>
  </si>
  <si>
    <t>FUNDACIÓN REALIZANDO SUEÑOS</t>
  </si>
  <si>
    <t>04/09/2007 AL 15/12/2014</t>
  </si>
  <si>
    <t>COORDINADOR PEDAOGIGICO CDI/ MUNICIPIO ZAPAYAN</t>
  </si>
  <si>
    <t xml:space="preserve"> CUMPLE CON LA CERTIFICACIÓN DEL FOLIO 437  QUE  LO HABILITA</t>
  </si>
  <si>
    <t>GRUPO 12: COORDINADOR  FAMILIAR</t>
  </si>
  <si>
    <t>BLANCA DELIA CANTILLO ROMO</t>
  </si>
  <si>
    <t>LICENCIADA EN EDUCACIÓN BÁSICA CON  ENFASIS EN EDUCACIÓN ARTISTICA</t>
  </si>
  <si>
    <t>UNIVERSIDAD DE PAMPLONA</t>
  </si>
  <si>
    <t>COORDINADOR PEDAOGIGICO CDI/ MUNICIPIO  CONCORDIA</t>
  </si>
  <si>
    <t xml:space="preserve"> CUMPLE CON LA CERTIFICACIÓN DEL FOLIO  450  QUE  LO HABILITA</t>
  </si>
  <si>
    <t>KAREN MARGARITA VIZCAINO VARELA</t>
  </si>
  <si>
    <t>LICENCIADA EN LENGUA CASTELLANA Y COMUNICACIÓN.- NORMALISTA SUPERIOR</t>
  </si>
  <si>
    <t>UNIVERSIDAD PAMPLONA.- INSTITUCIÓN EDUCATIVA NORMAL SUPERIOR SANTA TERESITA DE SABANA LARGA/ATLANTICO</t>
  </si>
  <si>
    <t>09/04/2010.- 16/12/2005</t>
  </si>
  <si>
    <t>08/02/2012 AL 08/09/2014</t>
  </si>
  <si>
    <t>COORDINADORA PROGRAMA HCB/MUNCIPIO DEL PIÑON</t>
  </si>
  <si>
    <t xml:space="preserve"> CUMPLE CON LA CERTIFICACIÓN DEL FOLIO  467  QUE  LO HABILITA</t>
  </si>
  <si>
    <t>BELIA ISABEL SANCHEZ OROZCO</t>
  </si>
  <si>
    <t>LICENCIADA EN CIENCIAS NATURALES</t>
  </si>
  <si>
    <t>UNIVERSIDAD EL MAGDALENA</t>
  </si>
  <si>
    <t>INSTITUTO EDUCATIVO DEPARTAMENTAL DAGOBERTO OROZCO BORJA/ MUNICIPIO DE SAPAYAN. - CENTRO AMPLIADO DE BOMBA/ MAGDALENA</t>
  </si>
  <si>
    <t>DOCENTE GRADO 6°,7°,8°Y 9°. - ORIENTADORA GRADO DE 6°,7° Y 8°</t>
  </si>
  <si>
    <t>NINGUNO DE LOS FOLIOS ALLEGADOS CORRESPONDE A LA EXPERIENCIA EXIGIDA: N°479, 480. PARA EL TALENTO HUMANO HABILITANTE.</t>
  </si>
  <si>
    <t>PIEDAD LORENA CARBONELL ACUÑA</t>
  </si>
  <si>
    <t>LICENCIADA EN EDUCACIÓN PRE ESCOLAR . TÉCNICO EN ATENCIÓN A LA PRIMERA INFANCIA</t>
  </si>
  <si>
    <t>CORPORACIÓN DE ARTES Y CIENCIAS "CIAC". SENA</t>
  </si>
  <si>
    <t>15/08/2003.- 25/03/2014</t>
  </si>
  <si>
    <t>COLEGIO EL DESO DE APRENDER SOLEDAD/ATLANTICO,</t>
  </si>
  <si>
    <t>03/03/1999 AL 30/12/1999  Y 12/2002</t>
  </si>
  <si>
    <t>COORDINADORA ÁREA DE PRE ESCOLAR</t>
  </si>
  <si>
    <t>SUBSANAR EXPERIENCIA PROFESIONAL, DEL FOLIO N° 500 CONFORME A LA NOTA 2 DEL NUMERAL 3.21.1  NOTA N° 2. TALENTO HUMANO HABILITANTE.</t>
  </si>
  <si>
    <t>GRUPO 11: APOYO PSICOSOCIAL</t>
  </si>
  <si>
    <t>YANINA DEL CARMÉN DE LEÓN ROJANO</t>
  </si>
  <si>
    <t>TRABAJADORA SOCIAL</t>
  </si>
  <si>
    <t>UNIVERSIDAD SIMÓN BOLIVAR</t>
  </si>
  <si>
    <t>04/09/2013. - 15/12/20114</t>
  </si>
  <si>
    <t>APOYO PSCIOSOCIAL</t>
  </si>
  <si>
    <t xml:space="preserve"> CUMPLE CON LA CERTIFICACIÓN DEL FOLIO  358 QUE  LO HABILITA</t>
  </si>
  <si>
    <t>RUBIELA TORRES COLÓN</t>
  </si>
  <si>
    <t>TRABAJADORA SOCIAL. - TÉCNICO EN ATENCIÓN INTEGRAL A  LA PRIMERA INFANCIA</t>
  </si>
  <si>
    <t>COORPORACIÓN EDUCATIVA MAYOR DEL DESARROLLO SIMÓN BOLIVAR.- SENA</t>
  </si>
  <si>
    <t>18/09/1998. - 17/07/2012</t>
  </si>
  <si>
    <t>IPS CERRO 06 LTDA</t>
  </si>
  <si>
    <t>01/2006/31/01/208</t>
  </si>
  <si>
    <t>TRABAJADORA SOCIAL. - COORDINADORA DE CULTURA DEL MUNICIPÍO DEL CERRO DE SAN ANTONIO.</t>
  </si>
  <si>
    <t xml:space="preserve"> CUMPLE CON LA CERTIFICACIÓN DEL FOLIO  369,370 QUE  LO HABILITA</t>
  </si>
  <si>
    <t>OSIRIS JOSEFINA BOLAÑO</t>
  </si>
  <si>
    <t>TRABAJADORA SOCIAL/ BACHILLER PEDAOGICO</t>
  </si>
  <si>
    <t>APORTAR  TITULO Y SUBSANAR EXPERIENCIA PROFESIONAL, CONFORME A LA NOTA 2 DEL NUMERAL 3.21.1  NOTA N° 2. TALENTO HUMANO HABILITANTE.</t>
  </si>
  <si>
    <t>SINDY JOHANA HERRERA RODRIGUEZ</t>
  </si>
  <si>
    <t>ESTUDIANTE PREGRADO PSICOLOGIA</t>
  </si>
  <si>
    <t xml:space="preserve">01/07/2009 AL 31/08 /2009. -15/08/2013 AL 15/02/2014. - 02 AL 05/2013. </t>
  </si>
  <si>
    <t>UNIVERSIDAD DEL MAGDALENA. - FUNDACIÓN CARDIOVASCULAR.- DISEÑO DE PORTAFOLIOS DE PRÁCITCAS Y ELABORACIÓN DE PERFILES DE CARGO POR COMPETENCIAS DEL PROGRAMA</t>
  </si>
  <si>
    <t>GRUPO DE CARTERA. - CERTIFICADO PRÁCTICAS FORMATIVAS</t>
  </si>
  <si>
    <t>SE SOLCITA APORTAR ACTA DE GRADO DE BACHILLER  ACADEMICO REFRENDADA, FOLIOS: 394, 395  SUBSANAR EXPERIENCIA PROFESIONAL, CONFORME A LA NOTA 2 DEL NUMERAL 3.21.1  NOTA N° 2. TALENTO HUMANO HABILITANTE.</t>
  </si>
  <si>
    <t>LEIDY LAURA MOGOLLÓN</t>
  </si>
  <si>
    <t>PSICOLOGA</t>
  </si>
  <si>
    <t>UNIVERSIDAD COOPERATIVA DE COLOMBIA</t>
  </si>
  <si>
    <t>FUNDACIÓN CARDIOVASCULAR. - CENTRO ZONAL SANTA MARTA NORTE. - CAMARA DE COMERCIO</t>
  </si>
  <si>
    <t>30/07/2013 AL 22/11/2013. - 07/02/2013 AL 24/05/2013. - 13/08/2012 AL 23/11/2012</t>
  </si>
  <si>
    <t>PRÁCTICAS FORMATIVAS. - PRÁCTICAS FORMATIVAS.- PÁCTICA PROFESIONAL</t>
  </si>
  <si>
    <t>SUBSANAR LA  EXPERIENCIA DE LAS PRÁCTICAS PROFESIONAL REALIZADA EN EL CENTRO ZONAL STA MTA NORTE CONFORME A LA NOTA 2 DEL NUMERAL 3.2.2.2TALENTO HUMANO  HABIILITANTE</t>
  </si>
  <si>
    <t>GRUPO 12 APOYO PSICOSOCIAL CDI</t>
  </si>
  <si>
    <t>ARIEL JOSUE DAZA CHARRIZ</t>
  </si>
  <si>
    <t>PSICOLOGO</t>
  </si>
  <si>
    <t>ASERVISOC "ASESORIA Y SERVICIOS SOCIALES"</t>
  </si>
  <si>
    <t>12/03/2012 AL 20/02/2014</t>
  </si>
  <si>
    <t>VISITAS DOMICILIARIAS. - ATENCIÓN A LA POBLACIÓN VULNERABLE. - ATENCIÓN A LA PRIMERA INFANCIA.</t>
  </si>
  <si>
    <t xml:space="preserve"> CUMPLE CON LA CERTIFICACIÓN DEL FOLIO 517  QUE  LO HABILITA</t>
  </si>
  <si>
    <t>GRUPO 12: APOYO PSICOSOCIAL  FAMILIAR</t>
  </si>
  <si>
    <t xml:space="preserve">LIANIS MARGARITA CARRILLO GONZALES </t>
  </si>
  <si>
    <t>1.081. 759.139</t>
  </si>
  <si>
    <t>PSICOLOGO . -  ATENCIÓN A LA PRIMERA INFANCIA.</t>
  </si>
  <si>
    <t>UNAD. COORPORACIÓN TECNOLOGICA DEL MAGDALENA</t>
  </si>
  <si>
    <t>FUNDACION REALIZANDO SUEÑOS DE EL PIÑON</t>
  </si>
  <si>
    <t>22/02/2013 AL 06/11/2014</t>
  </si>
  <si>
    <t>ANA ISABEL ANDRADE ANDRADE</t>
  </si>
  <si>
    <t xml:space="preserve">TRABAJADORA  SOCIAL </t>
  </si>
  <si>
    <t>WENDY OROZCO OÑORO</t>
  </si>
  <si>
    <t>FUNDACIÓN REALIZANDO SUEÑOS DE EL PIÑON</t>
  </si>
  <si>
    <t>04/09/2013 AL 15/12/2014</t>
  </si>
  <si>
    <t>APOYO PSOCIAL</t>
  </si>
  <si>
    <t>SE SOLCITA APORTAR TITULO DE GRADO REFRENDADO. SUBSANAR EXPERIENCIA PROFESIONAL, CONFORME A LA NOTA 2 DEL NUMERAL 3.21.1  NOTA N° 2. TALENTO HUMANO HABILITANTE.</t>
  </si>
  <si>
    <t>CARMEN ALICIA PEREZ VIZCAINO</t>
  </si>
  <si>
    <t>04/09/2013 AL 06/11/2014</t>
  </si>
  <si>
    <t>APOYO PSICOSOCIAL</t>
  </si>
  <si>
    <t>SE SOLCITA SUBSANAR TITULO DE GRADO REFRENDADO. EXPERIEPROFESIONAL, DEL FOLIO N° 572 CONFORME A LA NOTA 2 DEL NUMERAL 3.21.1  NOTA N° 2. TALENTO HUMANO HABILITANTE.</t>
  </si>
  <si>
    <t xml:space="preserve">MELQUICEDEC HERNANDEZ CASTILLO </t>
  </si>
  <si>
    <t>85.152. 801</t>
  </si>
  <si>
    <t xml:space="preserve">UNAD. </t>
  </si>
  <si>
    <t>01 AL  09 2012</t>
  </si>
  <si>
    <t xml:space="preserve"> CUMPLE CON LA CERTIFICACIÓN DEL FOLIO  594 QUE  LO HABILITA</t>
  </si>
  <si>
    <t>GRUPO 12: COORDINADOR CDI</t>
  </si>
  <si>
    <t>COORDINADORCOORDINADOR GENERAL DEL PROYECTO POR CADA MIL CUPOS OFERTADOS O FRACIÓN INFERIOR/INSTITUCIONAL</t>
  </si>
  <si>
    <t>YIMBERTO RAFAEL MONTERO MERIÑO</t>
  </si>
  <si>
    <t>ADMINISTRADOR DE EMPRESAS</t>
  </si>
  <si>
    <t>COROPORACIÓN EDUCATIVA MAYOR DEL DESARROLLO                 " UNIVERSIDAD SIMÓN BOLIVAR"</t>
  </si>
  <si>
    <t>07/2002 AL 06/11/2014</t>
  </si>
  <si>
    <t>COORDINADOR GENERAL DE PROGRAMAS DE HCB</t>
  </si>
  <si>
    <t>PROFESIONAL DE APOYO PEDAGÓGICO  POR CADA MIL CUPOS OFERTADOS O FRACIÓN INFERIOR/INSTITUCIONAL</t>
  </si>
  <si>
    <t>LILIANA ISABEL MONTENEGRO MONTERO</t>
  </si>
  <si>
    <t xml:space="preserve">LICENCIADA EN EDUCACIÓN BÁSICA </t>
  </si>
  <si>
    <t>COLEGIO FERNANDA OROZCO NIÑO</t>
  </si>
  <si>
    <t>02/ 2002 AL 10/ 1172014</t>
  </si>
  <si>
    <t>DOCENTE DE PRE ESCOLAR</t>
  </si>
  <si>
    <t>COORDINADORCOORDINADOR GENERAL DEL PROYECTO POR CADA MIL CUPOS OFERTADOS O FRACIÓN INFERIOR/FAMILIAR</t>
  </si>
  <si>
    <t>MAURY ESTELA OROZCO VEGA</t>
  </si>
  <si>
    <t>LICENCIADA EN ECIENCIAS DE LA EDUCACIÓN/ESP. CIENCIAS SOCIALES</t>
  </si>
  <si>
    <t>COMISARIA DE FAMILIA ALCALDIA MUNICIPAL DEL PIÑON</t>
  </si>
  <si>
    <t>10/01/2004 AL 14/12/2006</t>
  </si>
  <si>
    <t>EDUCADORA FAMILIAR CON VULNERABILIDAD</t>
  </si>
  <si>
    <t>SUBSANAR EXPERIENCIA PROFESIONAL CONFORME A LA NOTA 2 DEL NUMERAL 3.21.1 TALENTO HUMANO  ADICIONAL</t>
  </si>
  <si>
    <t>PROFESIONAL DE APOYO PEDAGÓGICO  POR CADA MIL CUPOS OFERTADOS O FRACIÓN INFERIOR/MODALIDAD FAMILIAR</t>
  </si>
  <si>
    <t>LUIS EDUARDO DIAZ CANTILLO</t>
  </si>
  <si>
    <t>LICENCIAD EN CIENCIAS DE LA EDUCACIÓN</t>
  </si>
  <si>
    <t xml:space="preserve"> UNIVERSIDAD DEL MAGDALENA</t>
  </si>
  <si>
    <t>INSTITUCIÓN URBANA MIXTA SAN MARTÍN/PLATO MAGDALENA</t>
  </si>
  <si>
    <t>2011 AL 20013</t>
  </si>
  <si>
    <t>COORDINADOR  DE LA INSTITUCIÓN/ LIDERANDO PROYECTOS</t>
  </si>
  <si>
    <t>MARIA RAMO RODRIGUEZ GALINDO</t>
  </si>
  <si>
    <t>LICENCIADA EN CIENCIAS NATURALES Y EDUCACIÓN AMBIENTAL</t>
  </si>
  <si>
    <t>FUNDACIÓN REALIZANDO SUEÑOS DEL PIÑON. - COLEGIO ESPIRITU SANTO  STA MTA</t>
  </si>
  <si>
    <t>04/09/2013-06/11/2014    - 30/04/2011 AL 01/02/2012</t>
  </si>
  <si>
    <t>COORDINADORA MOD. CDI MODALIDAD FAMILIAR. - DOCENTE DE PRE ESCOLAR</t>
  </si>
  <si>
    <t>AIDA DEL CARMÉN SANTO DOMINGO VALENCIA</t>
  </si>
  <si>
    <t>LICENCIADA EN EDUCACIÓN BÁSICA CON ENFASIS EN HUMANIDADES Y LENGUA CASTELLANA</t>
  </si>
  <si>
    <t>CIRA QUIROZ DE AYALA.- FUSOGEN</t>
  </si>
  <si>
    <t xml:space="preserve">10/02/2012 AL 29/02/2012, 02/09/2012, 22/10/2012 AL 15/12/2012, 01/04/2013 AL28/06/2013 </t>
  </si>
  <si>
    <t>AGENTE EDUCATIVO. - DOCENTE</t>
  </si>
  <si>
    <t>CARMÉN EMILIA PALLARES PAZ</t>
  </si>
  <si>
    <t>LICENCIADA EN EDUCACIÓN BÁSICA CON ENFASIS EN INFORMATICA. TÉCNICA PROFESIONAL EN EDUCACIÓN PRE ESCOLAR</t>
  </si>
  <si>
    <t>COORPORACIÓN UNIVERSITARIA DEL CARIBE/SINCELEJO, SUCRE. -COORPORACIÓN DE ARTES Y CIENCIAS "CIAC" BARRANQUILLA</t>
  </si>
  <si>
    <t>11/1272009.- 05/02/1999</t>
  </si>
  <si>
    <t>CENTRO EDUCATIVO  JHASSER/PIÑON,MAGDALENA</t>
  </si>
  <si>
    <t>2010, 2011, 2012</t>
  </si>
  <si>
    <t xml:space="preserve">COORDINADORA ÁREA DE PRE - ESCOLAR </t>
  </si>
  <si>
    <t>PROFESIONAL DE APOYO PEDAGÓGICO  POR CADA MIL CUPOS OFERTADOS O FRACIÓN INFERIOR/MODALIDAD  PEDAGOGICO</t>
  </si>
  <si>
    <t>ANA ESPERANZA ORTEGA OROZCO</t>
  </si>
  <si>
    <t>LICENCIADA EN HUMANIDADES Y LENGUA CASTELLANA</t>
  </si>
  <si>
    <t>NORMALISTA SUPERIOR ESCUELA NORMAL SUPERIOR DEL DISTRITO DE BARRANQUILLA. -UNIVERSIDAD SIMÓN BOLIVAR.</t>
  </si>
  <si>
    <t>06/10/2006.  -24/07/2008</t>
  </si>
  <si>
    <t>COLEGIO AMIRA DE LA ROSA.- COLEGIO JESÚS MISERICORDIOSO</t>
  </si>
  <si>
    <t>2006.- 07/2009 AL 07/2012</t>
  </si>
  <si>
    <t>DOCENTE DE PRE ESCOLAR. - DOCENTE DE PRIMARIA</t>
  </si>
  <si>
    <t>SUBSANAR EXPERIENCIA PROFESIONAL DEL FOLIO 200, CONFORME A LA NOTA 2 DEL NUMERAL 3.21.1 TALENTO HUMANO  ADICIONAL</t>
  </si>
  <si>
    <t xml:space="preserve">El proponente indica que esta certificacion debe contarse hasta el 14 de noviembre de 2011, </t>
  </si>
  <si>
    <t>18</t>
  </si>
  <si>
    <t>6</t>
  </si>
  <si>
    <t>1. Experiencia Específica - Adicional GRUPO 11</t>
  </si>
  <si>
    <t>TIEMPO TRASLAPADO CON CONTRATO 197 DE 2009</t>
  </si>
  <si>
    <t>002-2013</t>
  </si>
  <si>
    <t>TRASLAPA TIEMPO CON EXPERIENCIA HABILITANTE CONTRATO 66 DE 2013</t>
  </si>
  <si>
    <t>2/448</t>
  </si>
  <si>
    <t>3/767</t>
  </si>
  <si>
    <t>1/180</t>
  </si>
  <si>
    <t>5/1300</t>
  </si>
  <si>
    <t>10/1300</t>
  </si>
  <si>
    <t>SUBSANAR PROPUESTA DE ACUERDO A LA GUIA. EN CASO DE SER ADJUDICADA LA PROPUESTA DEBERA ACOGERSE A LO ESTIPULADO EN EL NUMERAL 3.21 DEL PLIEGO DE CONDICIONES. FORTALECER LAS ESTRATEGIAS DE CUALIFICACION PARA EL TALENTO HUMANO/REESTRUCTURAR EL COMPONENTE DE SALUD Y NUTRICION, NO DA RESPUESTA A LA PREGUNTA REALIZADA EN EL NUMERAL 3.2</t>
  </si>
  <si>
    <t>1/448</t>
  </si>
  <si>
    <t>1/767</t>
  </si>
  <si>
    <t>2/1300</t>
  </si>
  <si>
    <t xml:space="preserve"> V</t>
  </si>
  <si>
    <t>3/448</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</si>
</sst>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4" formatCode="_-&quot;$&quot;* #,##0.00_-;\-&quot;$&quot;* #,##0.00_-;_-&quot;$&quot;* &quot;-&quot;??_-;_-@_-"/>
    <numFmt numFmtId="43" formatCode="_-* #,##0.00_-;\-* #,##0.00_-;_-* &quot;-&quot;??_-;_-@_-"/>
    <numFmt numFmtId="164" formatCode="&quot;$&quot;\ #,##0_);[Red]\(&quot;$&quot;\ #,##0\)"/>
    <numFmt numFmtId="165" formatCode="[$$-240A]\ #,##0"/>
    <numFmt numFmtId="166" formatCode="[$$-2C0A]\ #,##0"/>
    <numFmt numFmtId="167" formatCode="[$$-240A]\ #,##0.00"/>
    <numFmt numFmtId="168" formatCode="_-* #,##0\ _€_-;\-* #,##0\ _€_-;_-* &quot;-&quot;??\ _€_-;_-@_-"/>
    <numFmt numFmtId="169" formatCode="[$$-2C0A]\ #,##0.00"/>
  </numFmts>
  <fonts count="39" x14ac:knownFonts="1">
    <font>
      <sz val="11"/>
      <color theme="1"/>
      <name val="Calibri"/>
      <family val="2"/>
      <scheme val="minor"/>
    </font>
    <font>
      <b/>
      <sz val="11"/>
      <color theme="1"/>
      <name val="Calibri"/>
      <family val="2"/>
      <scheme val="minor"/>
    </font>
    <font>
      <sz val="11"/>
      <color theme="1"/>
      <name val="Arial"/>
      <family val="2"/>
    </font>
    <font>
      <b/>
      <sz val="10"/>
      <color theme="1"/>
      <name val="Calibri"/>
      <family val="2"/>
      <scheme val="minor"/>
    </font>
    <font>
      <sz val="9"/>
      <name val="Arial"/>
      <family val="2"/>
    </font>
    <font>
      <sz val="11"/>
      <color theme="1"/>
      <name val="Calibri"/>
      <family val="2"/>
      <scheme val="minor"/>
    </font>
    <font>
      <b/>
      <sz val="11"/>
      <color theme="1"/>
      <name val="Arial"/>
      <family val="2"/>
    </font>
    <font>
      <b/>
      <sz val="20"/>
      <name val="Calibri"/>
      <family val="2"/>
    </font>
    <font>
      <sz val="16"/>
      <name val="Calibri"/>
      <family val="2"/>
    </font>
    <font>
      <b/>
      <sz val="11"/>
      <name val="Calibri"/>
      <family val="2"/>
    </font>
    <font>
      <sz val="12"/>
      <name val="Calibri"/>
      <family val="2"/>
    </font>
    <font>
      <sz val="11"/>
      <name val="Calibri"/>
      <family val="2"/>
    </font>
    <font>
      <b/>
      <sz val="12"/>
      <name val="Calibri"/>
      <family val="2"/>
    </font>
    <font>
      <sz val="9"/>
      <name val="Calibri"/>
      <family val="2"/>
      <scheme val="minor"/>
    </font>
    <font>
      <sz val="11"/>
      <name val="Calibri"/>
      <family val="2"/>
      <scheme val="minor"/>
    </font>
    <font>
      <b/>
      <sz val="14"/>
      <color indexed="9"/>
      <name val="Calibri"/>
      <family val="2"/>
    </font>
    <font>
      <sz val="9"/>
      <color indexed="8"/>
      <name val="Calibri"/>
      <family val="2"/>
    </font>
    <font>
      <sz val="9"/>
      <name val="Calibri"/>
      <family val="2"/>
    </font>
    <font>
      <b/>
      <sz val="9"/>
      <name val="Calibri"/>
      <family val="2"/>
      <scheme val="minor"/>
    </font>
    <font>
      <i/>
      <sz val="11"/>
      <color rgb="FFFF0000"/>
      <name val="Calibri"/>
      <family val="2"/>
      <scheme val="minor"/>
    </font>
    <font>
      <sz val="11"/>
      <name val="Arial"/>
      <family val="2"/>
    </font>
    <font>
      <b/>
      <sz val="9"/>
      <color theme="1"/>
      <name val="Calibri"/>
      <family val="2"/>
      <scheme val="minor"/>
    </font>
    <font>
      <sz val="7"/>
      <color theme="1"/>
      <name val="Times New Roman"/>
      <family val="1"/>
    </font>
    <font>
      <b/>
      <sz val="11"/>
      <color theme="1"/>
      <name val="Arial Narrow"/>
      <family val="2"/>
    </font>
    <font>
      <sz val="11"/>
      <color theme="1"/>
      <name val="Arial Narrow"/>
      <family val="2"/>
    </font>
    <font>
      <b/>
      <sz val="9"/>
      <color theme="1"/>
      <name val="Arial Narrow"/>
      <family val="2"/>
    </font>
    <font>
      <sz val="9"/>
      <color theme="1"/>
      <name val="Arial Narrow"/>
      <family val="2"/>
    </font>
    <font>
      <sz val="9"/>
      <color rgb="FF000000"/>
      <name val="Arial Narrow"/>
      <family val="2"/>
    </font>
    <font>
      <b/>
      <sz val="12"/>
      <color rgb="FF000000"/>
      <name val="Arial"/>
      <family val="2"/>
    </font>
    <font>
      <sz val="12"/>
      <color rgb="FF000000"/>
      <name val="Arial"/>
      <family val="2"/>
    </font>
    <font>
      <sz val="12"/>
      <color theme="1"/>
      <name val="Arial"/>
      <family val="2"/>
    </font>
    <font>
      <sz val="10"/>
      <color theme="1"/>
      <name val="Arial"/>
      <family val="2"/>
    </font>
    <font>
      <b/>
      <sz val="10"/>
      <color theme="1"/>
      <name val="Arial"/>
      <family val="2"/>
    </font>
    <font>
      <b/>
      <u/>
      <sz val="16"/>
      <color theme="1"/>
      <name val="Calibri"/>
      <family val="2"/>
      <scheme val="minor"/>
    </font>
    <font>
      <sz val="12"/>
      <color rgb="FF7030A0"/>
      <name val="Arial"/>
      <family val="2"/>
    </font>
    <font>
      <b/>
      <sz val="12"/>
      <name val="Arial"/>
      <family val="2"/>
    </font>
    <font>
      <sz val="12"/>
      <name val="Arial"/>
      <family val="2"/>
    </font>
    <font>
      <sz val="9"/>
      <color theme="1"/>
      <name val="Calibri"/>
      <family val="2"/>
      <scheme val="minor"/>
    </font>
    <font>
      <b/>
      <sz val="11"/>
      <name val="Calibri"/>
      <family val="2"/>
      <scheme val="minor"/>
    </font>
  </fonts>
  <fills count="12">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rgb="FFDBE5F1"/>
        <bgColor indexed="64"/>
      </patternFill>
    </fill>
    <fill>
      <patternFill patternType="solid">
        <fgColor rgb="FFDEEAF6"/>
        <bgColor indexed="64"/>
      </patternFill>
    </fill>
    <fill>
      <patternFill patternType="solid">
        <fgColor rgb="FFFFFFFF"/>
        <bgColor indexed="64"/>
      </patternFill>
    </fill>
    <fill>
      <patternFill patternType="solid">
        <fgColor rgb="FFF2F2F2"/>
        <bgColor indexed="64"/>
      </patternFill>
    </fill>
    <fill>
      <patternFill patternType="solid">
        <fgColor rgb="FFBFBFBF"/>
        <bgColor indexed="64"/>
      </patternFill>
    </fill>
    <fill>
      <patternFill patternType="solid">
        <fgColor theme="5" tint="0.79998168889431442"/>
        <bgColor indexed="64"/>
      </patternFill>
    </fill>
    <fill>
      <patternFill patternType="solid">
        <fgColor theme="0"/>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57"/>
      </left>
      <right style="medium">
        <color indexed="57"/>
      </right>
      <top style="medium">
        <color indexed="57"/>
      </top>
      <bottom style="medium">
        <color indexed="57"/>
      </bottom>
      <diagonal/>
    </border>
    <border>
      <left style="medium">
        <color indexed="57"/>
      </left>
      <right/>
      <top style="medium">
        <color indexed="57"/>
      </top>
      <bottom style="medium">
        <color indexed="57"/>
      </bottom>
      <diagonal/>
    </border>
    <border>
      <left/>
      <right/>
      <top style="medium">
        <color indexed="57"/>
      </top>
      <bottom style="medium">
        <color indexed="57"/>
      </bottom>
      <diagonal/>
    </border>
    <border>
      <left/>
      <right style="medium">
        <color indexed="57"/>
      </right>
      <top style="medium">
        <color indexed="57"/>
      </top>
      <bottom style="medium">
        <color indexed="57"/>
      </bottom>
      <diagonal/>
    </border>
    <border>
      <left style="medium">
        <color indexed="57"/>
      </left>
      <right/>
      <top/>
      <bottom/>
      <diagonal/>
    </border>
    <border>
      <left style="medium">
        <color indexed="57"/>
      </left>
      <right style="medium">
        <color indexed="57"/>
      </right>
      <top style="medium">
        <color indexed="57"/>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bottom style="medium">
        <color indexed="57"/>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rgb="FF000000"/>
      </left>
      <right/>
      <top style="medium">
        <color rgb="FF000000"/>
      </top>
      <bottom style="medium">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style="medium">
        <color rgb="FF000000"/>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right style="medium">
        <color rgb="FF000000"/>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rgb="FF000000"/>
      </right>
      <top style="medium">
        <color indexed="64"/>
      </top>
      <bottom/>
      <diagonal/>
    </border>
    <border>
      <left style="medium">
        <color indexed="64"/>
      </left>
      <right style="medium">
        <color indexed="64"/>
      </right>
      <top/>
      <bottom/>
      <diagonal/>
    </border>
    <border>
      <left style="medium">
        <color rgb="FF000000"/>
      </left>
      <right style="medium">
        <color indexed="64"/>
      </right>
      <top/>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7">
    <xf numFmtId="0" fontId="0" fillId="0" borderId="0"/>
    <xf numFmtId="43" fontId="5" fillId="0" borderId="0" applyFont="0" applyFill="0" applyBorder="0" applyAlignment="0" applyProtection="0"/>
    <xf numFmtId="0" fontId="5" fillId="0" borderId="0"/>
    <xf numFmtId="44" fontId="5"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cellStyleXfs>
  <cellXfs count="357">
    <xf numFmtId="0" fontId="0" fillId="0" borderId="0" xfId="0"/>
    <xf numFmtId="0" fontId="0" fillId="0" borderId="1" xfId="0" applyBorder="1"/>
    <xf numFmtId="0" fontId="0" fillId="0" borderId="1" xfId="0" applyBorder="1" applyAlignment="1"/>
    <xf numFmtId="0" fontId="0" fillId="0" borderId="1" xfId="0" applyFill="1" applyBorder="1"/>
    <xf numFmtId="0" fontId="4" fillId="0" borderId="1" xfId="0" applyFont="1" applyBorder="1" applyAlignment="1">
      <alignment horizontal="center" wrapText="1"/>
    </xf>
    <xf numFmtId="0" fontId="0" fillId="0" borderId="0" xfId="0" applyAlignment="1">
      <alignment horizontal="center" vertical="center"/>
    </xf>
    <xf numFmtId="0" fontId="0" fillId="0" borderId="0" xfId="0" applyAlignment="1">
      <alignment vertical="center"/>
    </xf>
    <xf numFmtId="0" fontId="0" fillId="0" borderId="0" xfId="0" applyBorder="1" applyAlignment="1">
      <alignment vertical="center"/>
    </xf>
    <xf numFmtId="0" fontId="8" fillId="0" borderId="6" xfId="0" applyFont="1" applyFill="1" applyBorder="1" applyAlignment="1">
      <alignment vertical="center"/>
    </xf>
    <xf numFmtId="0" fontId="10" fillId="0" borderId="6" xfId="0" applyFont="1" applyFill="1" applyBorder="1" applyAlignment="1">
      <alignment vertical="center"/>
    </xf>
    <xf numFmtId="0" fontId="10" fillId="0" borderId="0" xfId="0" applyFont="1" applyFill="1" applyBorder="1" applyAlignment="1">
      <alignment vertical="center"/>
    </xf>
    <xf numFmtId="0" fontId="10" fillId="0" borderId="7" xfId="0" applyFont="1" applyFill="1" applyBorder="1" applyAlignment="1">
      <alignment vertical="center"/>
    </xf>
    <xf numFmtId="15" fontId="0" fillId="0" borderId="7" xfId="0" applyNumberFormat="1" applyFont="1" applyFill="1" applyBorder="1" applyAlignment="1" applyProtection="1">
      <alignment horizontal="left" vertical="center"/>
      <protection locked="0"/>
    </xf>
    <xf numFmtId="0" fontId="9" fillId="0" borderId="8" xfId="0" applyFont="1" applyFill="1" applyBorder="1" applyAlignment="1" applyProtection="1">
      <alignment horizontal="left" vertical="center"/>
      <protection locked="0"/>
    </xf>
    <xf numFmtId="0" fontId="9" fillId="0" borderId="9" xfId="0" applyFont="1" applyFill="1" applyBorder="1" applyAlignment="1" applyProtection="1">
      <alignment horizontal="left" vertical="center"/>
      <protection locked="0"/>
    </xf>
    <xf numFmtId="14" fontId="0" fillId="0" borderId="0" xfId="0" applyNumberFormat="1" applyFill="1" applyBorder="1" applyAlignment="1" applyProtection="1">
      <alignment vertical="center"/>
      <protection locked="0"/>
    </xf>
    <xf numFmtId="0" fontId="12" fillId="0" borderId="0" xfId="0" applyFont="1" applyFill="1" applyBorder="1" applyAlignment="1" applyProtection="1">
      <alignment horizontal="left" vertical="center"/>
      <protection locked="0"/>
    </xf>
    <xf numFmtId="164" fontId="0" fillId="0" borderId="0" xfId="0" applyNumberFormat="1" applyAlignment="1">
      <alignment horizontal="center" vertical="center"/>
    </xf>
    <xf numFmtId="0" fontId="1" fillId="0" borderId="0" xfId="0" applyFont="1" applyAlignment="1">
      <alignment horizontal="center" vertical="center"/>
    </xf>
    <xf numFmtId="166" fontId="0" fillId="0" borderId="0" xfId="0" applyNumberFormat="1" applyFill="1" applyBorder="1" applyAlignment="1">
      <alignment horizontal="center" vertical="center"/>
    </xf>
    <xf numFmtId="165" fontId="0" fillId="0" borderId="0" xfId="0" applyNumberFormat="1" applyBorder="1" applyAlignment="1">
      <alignment vertical="center"/>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168" fontId="13" fillId="0" borderId="1" xfId="1" applyNumberFormat="1" applyFont="1" applyFill="1" applyBorder="1" applyAlignment="1">
      <alignment horizontal="right" vertical="center" wrapText="1"/>
    </xf>
    <xf numFmtId="0" fontId="14" fillId="0" borderId="0" xfId="0" applyFont="1" applyFill="1" applyAlignment="1">
      <alignment horizontal="left" vertical="center" wrapText="1"/>
    </xf>
    <xf numFmtId="0" fontId="0" fillId="0" borderId="0" xfId="0" applyFill="1" applyAlignment="1">
      <alignment vertical="center"/>
    </xf>
    <xf numFmtId="167" fontId="0" fillId="0" borderId="0" xfId="0" applyNumberFormat="1" applyFill="1" applyAlignment="1">
      <alignment vertical="center"/>
    </xf>
    <xf numFmtId="0" fontId="15" fillId="0" borderId="0" xfId="0" applyFont="1" applyFill="1" applyBorder="1" applyAlignment="1">
      <alignment horizontal="left" vertical="center"/>
    </xf>
    <xf numFmtId="0" fontId="16" fillId="0" borderId="0" xfId="0" applyFont="1" applyFill="1" applyBorder="1" applyAlignment="1">
      <alignment horizontal="center" vertical="center" wrapText="1"/>
    </xf>
    <xf numFmtId="0" fontId="9" fillId="3" borderId="8" xfId="0" applyFont="1" applyFill="1" applyBorder="1" applyAlignment="1" applyProtection="1">
      <alignment vertical="center"/>
      <protection locked="0"/>
    </xf>
    <xf numFmtId="0" fontId="9" fillId="3" borderId="9" xfId="0" applyFont="1" applyFill="1" applyBorder="1" applyAlignment="1" applyProtection="1">
      <alignment vertical="center"/>
      <protection locked="0"/>
    </xf>
    <xf numFmtId="166" fontId="0" fillId="3" borderId="1" xfId="0" applyNumberFormat="1" applyFill="1" applyBorder="1" applyAlignment="1">
      <alignment horizontal="right" vertical="center"/>
    </xf>
    <xf numFmtId="0" fontId="0" fillId="3" borderId="1" xfId="0" applyFill="1" applyBorder="1" applyAlignment="1">
      <alignment vertical="center"/>
    </xf>
    <xf numFmtId="0" fontId="0" fillId="0" borderId="0" xfId="0" applyFill="1" applyBorder="1" applyAlignment="1">
      <alignment vertical="center" wrapText="1"/>
    </xf>
    <xf numFmtId="167" fontId="0" fillId="0" borderId="0" xfId="0" applyNumberFormat="1" applyFill="1" applyBorder="1" applyAlignment="1">
      <alignment vertical="center"/>
    </xf>
    <xf numFmtId="0" fontId="1" fillId="0" borderId="0" xfId="0" applyFont="1" applyFill="1" applyBorder="1" applyAlignment="1">
      <alignment vertical="center" wrapText="1"/>
    </xf>
    <xf numFmtId="0" fontId="0" fillId="0" borderId="0" xfId="0" applyFill="1" applyBorder="1" applyAlignment="1">
      <alignment horizontal="center" vertical="center"/>
    </xf>
    <xf numFmtId="167" fontId="0" fillId="0" borderId="0" xfId="0" applyNumberFormat="1" applyBorder="1" applyAlignment="1">
      <alignment vertical="center"/>
    </xf>
    <xf numFmtId="0" fontId="0" fillId="0" borderId="7" xfId="0" applyBorder="1" applyAlignment="1">
      <alignment vertical="center"/>
    </xf>
    <xf numFmtId="0" fontId="0" fillId="0" borderId="7" xfId="0" applyBorder="1" applyAlignment="1">
      <alignment horizontal="center" vertical="center" wrapText="1"/>
    </xf>
    <xf numFmtId="3" fontId="11" fillId="4" borderId="1" xfId="0" applyNumberFormat="1" applyFont="1" applyFill="1" applyBorder="1" applyAlignment="1">
      <alignment horizontal="right" vertical="center" wrapText="1"/>
    </xf>
    <xf numFmtId="0" fontId="14" fillId="0" borderId="1" xfId="0" applyFont="1" applyFill="1" applyBorder="1" applyAlignment="1">
      <alignment horizontal="center"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49" fontId="14" fillId="0" borderId="1" xfId="0" applyNumberFormat="1" applyFont="1" applyFill="1" applyBorder="1" applyAlignment="1" applyProtection="1">
      <alignment horizontal="left" vertical="center" wrapText="1"/>
      <protection locked="0"/>
    </xf>
    <xf numFmtId="49" fontId="18" fillId="0" borderId="1" xfId="0" applyNumberFormat="1" applyFont="1" applyFill="1" applyBorder="1" applyAlignment="1" applyProtection="1">
      <alignment horizontal="center" vertical="center" wrapText="1"/>
      <protection locked="0"/>
    </xf>
    <xf numFmtId="0" fontId="9" fillId="2" borderId="1" xfId="0" applyFont="1" applyFill="1" applyBorder="1" applyAlignment="1">
      <alignment horizontal="center" vertical="center" wrapText="1"/>
    </xf>
    <xf numFmtId="0" fontId="0" fillId="2" borderId="1" xfId="0" applyFill="1" applyBorder="1" applyAlignment="1">
      <alignment vertical="center" wrapText="1"/>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0" fillId="0" borderId="1" xfId="0" applyFill="1" applyBorder="1" applyAlignment="1">
      <alignment horizontal="center" vertical="center"/>
    </xf>
    <xf numFmtId="0" fontId="0" fillId="0" borderId="1" xfId="0" applyFill="1" applyBorder="1" applyAlignment="1">
      <alignment vertical="center"/>
    </xf>
    <xf numFmtId="0" fontId="1" fillId="0" borderId="1" xfId="0" applyFont="1" applyFill="1" applyBorder="1" applyAlignment="1">
      <alignment vertical="center"/>
    </xf>
    <xf numFmtId="169" fontId="1" fillId="0" borderId="1" xfId="0" applyNumberFormat="1" applyFont="1" applyFill="1" applyBorder="1" applyAlignment="1">
      <alignment horizontal="center" vertical="center"/>
    </xf>
    <xf numFmtId="0" fontId="0" fillId="0" borderId="1" xfId="0" applyBorder="1" applyAlignment="1">
      <alignment vertical="center"/>
    </xf>
    <xf numFmtId="166" fontId="0" fillId="3" borderId="1" xfId="0" applyNumberFormat="1" applyFill="1" applyBorder="1" applyAlignment="1">
      <alignment horizontal="center" vertical="center"/>
    </xf>
    <xf numFmtId="0" fontId="19" fillId="0" borderId="0" xfId="0" applyFont="1" applyBorder="1" applyAlignment="1">
      <alignment horizontal="center" vertical="center"/>
    </xf>
    <xf numFmtId="0" fontId="1" fillId="0" borderId="0" xfId="0" applyFont="1" applyAlignment="1">
      <alignment vertical="center"/>
    </xf>
    <xf numFmtId="0" fontId="20" fillId="2" borderId="1" xfId="0" applyFont="1" applyFill="1" applyBorder="1" applyAlignment="1">
      <alignment horizontal="center" vertical="center" wrapText="1"/>
    </xf>
    <xf numFmtId="0" fontId="1" fillId="2" borderId="1" xfId="0" applyFont="1" applyFill="1" applyBorder="1" applyAlignment="1">
      <alignment horizontal="center" wrapText="1"/>
    </xf>
    <xf numFmtId="0" fontId="0" fillId="0" borderId="1" xfId="0" applyBorder="1" applyAlignment="1">
      <alignment vertical="center" wrapText="1"/>
    </xf>
    <xf numFmtId="0" fontId="0" fillId="0" borderId="2" xfId="0" applyBorder="1" applyAlignment="1">
      <alignment horizontal="center" vertical="center"/>
    </xf>
    <xf numFmtId="0" fontId="0" fillId="0" borderId="1" xfId="0" applyBorder="1" applyAlignment="1">
      <alignment horizontal="center" vertical="center"/>
    </xf>
    <xf numFmtId="0" fontId="0" fillId="0" borderId="3" xfId="0" applyBorder="1" applyAlignment="1">
      <alignment horizontal="center" vertical="center"/>
    </xf>
    <xf numFmtId="0" fontId="0" fillId="0" borderId="1" xfId="0" applyBorder="1" applyAlignment="1">
      <alignment horizontal="center" vertical="center" wrapText="1"/>
    </xf>
    <xf numFmtId="0" fontId="1" fillId="2" borderId="16" xfId="0" applyFont="1" applyFill="1" applyBorder="1" applyAlignment="1">
      <alignment horizontal="center" vertical="center"/>
    </xf>
    <xf numFmtId="0" fontId="1" fillId="2" borderId="16" xfId="0" applyFont="1" applyFill="1" applyBorder="1" applyAlignment="1">
      <alignment horizontal="center" vertical="center" wrapText="1"/>
    </xf>
    <xf numFmtId="0" fontId="23" fillId="0" borderId="0" xfId="0" applyFont="1" applyAlignment="1">
      <alignment horizontal="center" vertical="center"/>
    </xf>
    <xf numFmtId="0" fontId="24" fillId="0" borderId="0" xfId="0" applyFont="1" applyAlignment="1">
      <alignment horizontal="justify" vertical="center"/>
    </xf>
    <xf numFmtId="0" fontId="25" fillId="5" borderId="18" xfId="0" applyFont="1" applyFill="1" applyBorder="1" applyAlignment="1">
      <alignment horizontal="center" vertical="center" wrapText="1"/>
    </xf>
    <xf numFmtId="0" fontId="25" fillId="0" borderId="18" xfId="0" applyFont="1" applyBorder="1" applyAlignment="1">
      <alignment horizontal="center" vertical="center" wrapText="1"/>
    </xf>
    <xf numFmtId="0" fontId="25" fillId="6" borderId="1" xfId="0" applyFont="1" applyFill="1" applyBorder="1" applyAlignment="1">
      <alignment horizontal="center" vertical="center" wrapText="1"/>
    </xf>
    <xf numFmtId="0" fontId="25" fillId="6" borderId="5" xfId="0" applyFont="1" applyFill="1" applyBorder="1" applyAlignment="1">
      <alignment horizontal="center" vertical="center" wrapText="1"/>
    </xf>
    <xf numFmtId="0" fontId="26" fillId="7" borderId="19" xfId="0" applyFont="1" applyFill="1" applyBorder="1" applyAlignment="1">
      <alignment horizontal="center" vertical="center" wrapText="1"/>
    </xf>
    <xf numFmtId="0" fontId="26" fillId="7" borderId="22" xfId="0" applyFont="1" applyFill="1" applyBorder="1" applyAlignment="1">
      <alignment horizontal="center" vertical="center" wrapText="1"/>
    </xf>
    <xf numFmtId="0" fontId="26" fillId="0" borderId="22" xfId="0" applyFont="1" applyBorder="1" applyAlignment="1">
      <alignment horizontal="center" vertical="center" wrapText="1"/>
    </xf>
    <xf numFmtId="0" fontId="26" fillId="7" borderId="22" xfId="0" applyFont="1" applyFill="1" applyBorder="1" applyAlignment="1">
      <alignment horizontal="justify" vertical="center" wrapText="1"/>
    </xf>
    <xf numFmtId="0" fontId="25" fillId="0" borderId="0" xfId="0" applyFont="1" applyBorder="1" applyAlignment="1">
      <alignment horizontal="center" vertical="center" wrapText="1"/>
    </xf>
    <xf numFmtId="0" fontId="31" fillId="0" borderId="0" xfId="0" applyFont="1" applyAlignment="1">
      <alignment horizontal="justify" vertical="center"/>
    </xf>
    <xf numFmtId="0" fontId="25" fillId="6" borderId="1" xfId="0" applyFont="1" applyFill="1" applyBorder="1" applyAlignment="1">
      <alignment horizontal="center" vertical="center" wrapText="1"/>
    </xf>
    <xf numFmtId="0" fontId="0" fillId="0" borderId="1" xfId="0" applyBorder="1" applyAlignment="1">
      <alignment wrapText="1"/>
    </xf>
    <xf numFmtId="0" fontId="9" fillId="2" borderId="0" xfId="0" applyFont="1" applyFill="1" applyBorder="1" applyAlignment="1">
      <alignment horizontal="center" vertical="center" wrapText="1"/>
    </xf>
    <xf numFmtId="166" fontId="0" fillId="3" borderId="0" xfId="0" applyNumberFormat="1" applyFill="1" applyBorder="1" applyAlignment="1">
      <alignment horizontal="right" vertical="center"/>
    </xf>
    <xf numFmtId="0" fontId="1" fillId="2" borderId="0" xfId="0" applyFont="1" applyFill="1" applyBorder="1" applyAlignment="1">
      <alignment horizontal="center" vertical="center" wrapText="1"/>
    </xf>
    <xf numFmtId="0" fontId="1" fillId="0" borderId="0" xfId="0" applyFont="1" applyBorder="1" applyAlignment="1">
      <alignment horizontal="center" vertical="center"/>
    </xf>
    <xf numFmtId="0" fontId="0" fillId="0" borderId="1" xfId="0" applyFill="1" applyBorder="1" applyAlignment="1"/>
    <xf numFmtId="0" fontId="0" fillId="0" borderId="1" xfId="0" applyFill="1" applyBorder="1" applyAlignment="1">
      <alignment wrapText="1"/>
    </xf>
    <xf numFmtId="0" fontId="0" fillId="0" borderId="0" xfId="0" applyBorder="1" applyAlignment="1">
      <alignment horizontal="center" vertical="center" wrapText="1"/>
    </xf>
    <xf numFmtId="3" fontId="11" fillId="0" borderId="0" xfId="0" applyNumberFormat="1" applyFont="1" applyFill="1" applyBorder="1" applyAlignment="1">
      <alignment horizontal="right" vertical="center" wrapText="1"/>
    </xf>
    <xf numFmtId="166" fontId="0" fillId="0" borderId="0" xfId="0" applyNumberFormat="1" applyFill="1" applyBorder="1" applyAlignment="1" applyProtection="1">
      <alignment vertical="center"/>
      <protection locked="0"/>
    </xf>
    <xf numFmtId="2" fontId="13" fillId="0" borderId="1" xfId="0" applyNumberFormat="1" applyFont="1" applyFill="1" applyBorder="1" applyAlignment="1" applyProtection="1">
      <alignment horizontal="center" vertical="center" wrapText="1"/>
      <protection locked="0"/>
    </xf>
    <xf numFmtId="2" fontId="1" fillId="2" borderId="11" xfId="0" applyNumberFormat="1" applyFont="1" applyFill="1" applyBorder="1" applyAlignment="1">
      <alignment horizontal="center" vertical="center" wrapText="1"/>
    </xf>
    <xf numFmtId="0" fontId="0" fillId="0" borderId="0" xfId="0"/>
    <xf numFmtId="0" fontId="2" fillId="0" borderId="1" xfId="0" applyFont="1" applyBorder="1" applyAlignment="1">
      <alignment horizontal="justify" vertic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1" fillId="0" borderId="0" xfId="0" applyFont="1" applyAlignment="1">
      <alignment horizontal="center" vertical="center"/>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0" fontId="11" fillId="0" borderId="0" xfId="0" applyFont="1" applyFill="1" applyBorder="1" applyAlignment="1">
      <alignment horizontal="left" vertical="center" wrapText="1"/>
    </xf>
    <xf numFmtId="0" fontId="14" fillId="0" borderId="0" xfId="0" applyFont="1" applyFill="1" applyAlignment="1">
      <alignment horizontal="left"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49" fontId="18" fillId="0" borderId="1" xfId="0" applyNumberFormat="1" applyFont="1" applyFill="1" applyBorder="1" applyAlignment="1" applyProtection="1">
      <alignment horizontal="center" vertical="center" wrapText="1"/>
      <protection locked="0"/>
    </xf>
    <xf numFmtId="14" fontId="13" fillId="0" borderId="1" xfId="0" applyNumberFormat="1" applyFont="1" applyFill="1" applyBorder="1" applyAlignment="1" applyProtection="1">
      <alignment horizontal="center" vertical="center" wrapText="1"/>
      <protection locked="0"/>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Border="1" applyAlignment="1">
      <alignment vertical="center"/>
    </xf>
    <xf numFmtId="0" fontId="1" fillId="0" borderId="0" xfId="0" applyFont="1" applyAlignment="1">
      <alignment vertical="center"/>
    </xf>
    <xf numFmtId="0" fontId="0" fillId="0" borderId="1" xfId="0" applyBorder="1" applyAlignment="1">
      <alignment horizontal="center" vertical="center"/>
    </xf>
    <xf numFmtId="0" fontId="1"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27" fillId="7" borderId="0" xfId="0" applyFont="1" applyFill="1" applyAlignment="1">
      <alignment vertical="center"/>
    </xf>
    <xf numFmtId="0" fontId="28" fillId="7" borderId="27" xfId="0" applyFont="1" applyFill="1" applyBorder="1" applyAlignment="1">
      <alignment vertical="center"/>
    </xf>
    <xf numFmtId="0" fontId="28" fillId="7" borderId="28" xfId="0" applyFont="1" applyFill="1" applyBorder="1" applyAlignment="1">
      <alignment horizontal="center" vertical="center" wrapText="1"/>
    </xf>
    <xf numFmtId="0" fontId="29" fillId="0" borderId="29" xfId="0" applyFont="1" applyBorder="1" applyAlignment="1">
      <alignment vertical="center" wrapText="1"/>
    </xf>
    <xf numFmtId="0" fontId="29" fillId="0" borderId="28" xfId="0" applyFont="1" applyBorder="1" applyAlignment="1">
      <alignment vertical="center"/>
    </xf>
    <xf numFmtId="0" fontId="28" fillId="7" borderId="29" xfId="0" applyFont="1" applyFill="1" applyBorder="1" applyAlignment="1">
      <alignment vertical="center"/>
    </xf>
    <xf numFmtId="0" fontId="29" fillId="7" borderId="28" xfId="0" applyFont="1" applyFill="1" applyBorder="1" applyAlignment="1">
      <alignment vertical="center"/>
    </xf>
    <xf numFmtId="0" fontId="29" fillId="7" borderId="0" xfId="0" applyFont="1" applyFill="1" applyAlignment="1">
      <alignment vertical="center"/>
    </xf>
    <xf numFmtId="0" fontId="29" fillId="7" borderId="29" xfId="0" applyFont="1" applyFill="1" applyBorder="1" applyAlignment="1">
      <alignment vertical="center"/>
    </xf>
    <xf numFmtId="0" fontId="28" fillId="7" borderId="30" xfId="0" applyFont="1" applyFill="1" applyBorder="1" applyAlignment="1">
      <alignment vertical="center"/>
    </xf>
    <xf numFmtId="0" fontId="28" fillId="7" borderId="33" xfId="0" applyFont="1" applyFill="1" applyBorder="1" applyAlignment="1">
      <alignment vertical="center"/>
    </xf>
    <xf numFmtId="0" fontId="28" fillId="7" borderId="0" xfId="0" applyFont="1" applyFill="1" applyAlignment="1">
      <alignment horizontal="center" vertical="center"/>
    </xf>
    <xf numFmtId="0" fontId="28" fillId="7" borderId="29" xfId="0" applyFont="1" applyFill="1" applyBorder="1" applyAlignment="1">
      <alignment horizontal="center" vertical="center"/>
    </xf>
    <xf numFmtId="0" fontId="29" fillId="7" borderId="25" xfId="0" applyFont="1" applyFill="1" applyBorder="1" applyAlignment="1">
      <alignment vertical="center"/>
    </xf>
    <xf numFmtId="0" fontId="29" fillId="8" borderId="26" xfId="0" applyFont="1" applyFill="1" applyBorder="1" applyAlignment="1">
      <alignment vertical="center"/>
    </xf>
    <xf numFmtId="0" fontId="29" fillId="7" borderId="27" xfId="0" applyFont="1" applyFill="1" applyBorder="1" applyAlignment="1">
      <alignment vertical="center"/>
    </xf>
    <xf numFmtId="0" fontId="29" fillId="8" borderId="0" xfId="0" applyFont="1" applyFill="1" applyAlignment="1">
      <alignment vertical="center"/>
    </xf>
    <xf numFmtId="0" fontId="29" fillId="7" borderId="33" xfId="0" applyFont="1" applyFill="1" applyBorder="1" applyAlignment="1">
      <alignment vertical="center"/>
    </xf>
    <xf numFmtId="0" fontId="29" fillId="8" borderId="35" xfId="0" applyFont="1" applyFill="1" applyBorder="1" applyAlignment="1">
      <alignment vertical="center"/>
    </xf>
    <xf numFmtId="0" fontId="29" fillId="7" borderId="36" xfId="0" applyFont="1" applyFill="1" applyBorder="1" applyAlignment="1">
      <alignment vertical="center"/>
    </xf>
    <xf numFmtId="0" fontId="28" fillId="7" borderId="28" xfId="0" applyFont="1" applyFill="1" applyBorder="1" applyAlignment="1">
      <alignment vertical="center"/>
    </xf>
    <xf numFmtId="0" fontId="29" fillId="8" borderId="0" xfId="0" applyFont="1" applyFill="1" applyAlignment="1">
      <alignment horizontal="center" vertical="center"/>
    </xf>
    <xf numFmtId="0" fontId="29" fillId="8" borderId="35" xfId="0" applyFont="1" applyFill="1" applyBorder="1" applyAlignment="1">
      <alignment horizontal="center" vertical="center"/>
    </xf>
    <xf numFmtId="0" fontId="28" fillId="7" borderId="36" xfId="0" applyFont="1" applyFill="1" applyBorder="1" applyAlignment="1">
      <alignment horizontal="center" vertical="center"/>
    </xf>
    <xf numFmtId="0" fontId="28" fillId="7" borderId="0" xfId="0" applyFont="1" applyFill="1" applyAlignment="1">
      <alignment horizontal="right" vertical="center"/>
    </xf>
    <xf numFmtId="0" fontId="28" fillId="7" borderId="0" xfId="0" applyFont="1" applyFill="1" applyAlignment="1">
      <alignment vertical="center"/>
    </xf>
    <xf numFmtId="0" fontId="29" fillId="0" borderId="29" xfId="0" applyFont="1" applyBorder="1" applyAlignment="1">
      <alignment vertical="center"/>
    </xf>
    <xf numFmtId="0" fontId="29" fillId="7" borderId="35" xfId="0" applyFont="1" applyFill="1" applyBorder="1" applyAlignment="1">
      <alignment vertical="center" wrapText="1"/>
    </xf>
    <xf numFmtId="0" fontId="30" fillId="0" borderId="0" xfId="0" applyFont="1"/>
    <xf numFmtId="0" fontId="34" fillId="0" borderId="0" xfId="0" applyFont="1"/>
    <xf numFmtId="2" fontId="18" fillId="0" borderId="1" xfId="0" applyNumberFormat="1" applyFont="1" applyFill="1" applyBorder="1" applyAlignment="1" applyProtection="1">
      <alignment horizontal="center" vertical="center" wrapText="1"/>
      <protection locked="0"/>
    </xf>
    <xf numFmtId="9" fontId="13" fillId="0" borderId="1" xfId="4" applyFont="1" applyFill="1" applyBorder="1" applyAlignment="1" applyProtection="1">
      <alignment horizontal="center" vertical="center" wrapText="1"/>
      <protection locked="0"/>
    </xf>
    <xf numFmtId="0" fontId="11" fillId="0" borderId="1" xfId="0" applyFont="1" applyFill="1" applyBorder="1" applyAlignment="1">
      <alignment horizontal="left" vertical="center" wrapText="1"/>
    </xf>
    <xf numFmtId="0" fontId="14" fillId="0" borderId="1" xfId="0" applyFont="1" applyFill="1" applyBorder="1" applyAlignment="1">
      <alignment horizontal="left" vertical="center" wrapText="1"/>
    </xf>
    <xf numFmtId="0" fontId="35" fillId="7" borderId="33" xfId="0" applyFont="1" applyFill="1" applyBorder="1" applyAlignment="1">
      <alignment vertical="center"/>
    </xf>
    <xf numFmtId="0" fontId="35" fillId="7" borderId="33" xfId="0" applyFont="1" applyFill="1" applyBorder="1" applyAlignment="1">
      <alignment horizontal="center" vertical="center"/>
    </xf>
    <xf numFmtId="0" fontId="35" fillId="7" borderId="33" xfId="0" applyFont="1" applyFill="1" applyBorder="1" applyAlignment="1">
      <alignment vertical="center" wrapText="1"/>
    </xf>
    <xf numFmtId="0" fontId="1" fillId="2" borderId="5" xfId="0" applyFont="1" applyFill="1" applyBorder="1" applyAlignment="1">
      <alignment horizontal="center" vertical="center" wrapText="1"/>
    </xf>
    <xf numFmtId="0" fontId="0" fillId="0" borderId="1" xfId="0" applyBorder="1" applyAlignment="1">
      <alignment horizontal="center" vertical="center"/>
    </xf>
    <xf numFmtId="3" fontId="0" fillId="3" borderId="1" xfId="0" applyNumberFormat="1" applyFill="1" applyBorder="1" applyAlignment="1">
      <alignment horizontal="right" vertical="center"/>
    </xf>
    <xf numFmtId="1" fontId="13" fillId="0" borderId="1" xfId="0" applyNumberFormat="1" applyFont="1" applyFill="1" applyBorder="1" applyAlignment="1" applyProtection="1">
      <alignment horizontal="center" vertical="center" wrapText="1"/>
      <protection locked="0"/>
    </xf>
    <xf numFmtId="49" fontId="13" fillId="0" borderId="1" xfId="0" applyNumberFormat="1" applyFont="1" applyFill="1" applyBorder="1" applyAlignment="1" applyProtection="1">
      <alignment horizontal="center" vertical="center" wrapText="1"/>
      <protection locked="0"/>
    </xf>
    <xf numFmtId="1" fontId="18" fillId="0" borderId="1" xfId="0" applyNumberFormat="1" applyFont="1" applyFill="1" applyBorder="1" applyAlignment="1" applyProtection="1">
      <alignment horizontal="center" vertical="center" wrapText="1"/>
      <protection locked="0"/>
    </xf>
    <xf numFmtId="0" fontId="0" fillId="0" borderId="1" xfId="0" applyFill="1" applyBorder="1" applyAlignment="1">
      <alignment horizontal="center" vertical="center" wrapText="1"/>
    </xf>
    <xf numFmtId="14" fontId="0" fillId="0" borderId="1" xfId="0" applyNumberFormat="1" applyFill="1" applyBorder="1" applyAlignment="1"/>
    <xf numFmtId="13" fontId="13" fillId="0" borderId="1" xfId="0" applyNumberFormat="1" applyFont="1" applyFill="1" applyBorder="1" applyAlignment="1" applyProtection="1">
      <alignment horizontal="center" vertical="center" wrapText="1"/>
      <protection locked="0"/>
    </xf>
    <xf numFmtId="0" fontId="0" fillId="0" borderId="1" xfId="0" applyBorder="1" applyAlignment="1">
      <alignment horizontal="center" vertical="center"/>
    </xf>
    <xf numFmtId="49" fontId="0" fillId="0" borderId="1" xfId="0" applyNumberFormat="1" applyFill="1" applyBorder="1" applyAlignment="1">
      <alignment horizontal="center" vertical="center" wrapText="1"/>
    </xf>
    <xf numFmtId="49" fontId="0" fillId="0" borderId="4" xfId="0" applyNumberFormat="1" applyFill="1" applyBorder="1" applyAlignment="1">
      <alignment horizontal="center" vertical="center" wrapText="1"/>
    </xf>
    <xf numFmtId="0" fontId="0" fillId="11" borderId="0" xfId="0" applyFill="1" applyAlignment="1">
      <alignment vertical="center"/>
    </xf>
    <xf numFmtId="0" fontId="1" fillId="11" borderId="1" xfId="0" applyFont="1" applyFill="1" applyBorder="1" applyAlignment="1">
      <alignment horizontal="center" vertical="center" wrapText="1"/>
    </xf>
    <xf numFmtId="0" fontId="1" fillId="11" borderId="1" xfId="0" applyFont="1" applyFill="1" applyBorder="1" applyAlignment="1">
      <alignment horizontal="center" wrapText="1"/>
    </xf>
    <xf numFmtId="0" fontId="1" fillId="11" borderId="5" xfId="0" applyFont="1" applyFill="1" applyBorder="1" applyAlignment="1">
      <alignment horizontal="center" vertical="center" wrapText="1"/>
    </xf>
    <xf numFmtId="0" fontId="1" fillId="11" borderId="14" xfId="0" applyFont="1" applyFill="1" applyBorder="1" applyAlignment="1">
      <alignment horizontal="center" vertical="center" wrapText="1"/>
    </xf>
    <xf numFmtId="0" fontId="0" fillId="0" borderId="14" xfId="0" applyFill="1" applyBorder="1" applyAlignment="1">
      <alignment horizontal="center" vertical="center" wrapText="1"/>
    </xf>
    <xf numFmtId="0" fontId="0" fillId="0" borderId="44" xfId="0" applyFill="1" applyBorder="1" applyAlignment="1">
      <alignment horizontal="center" vertical="center" wrapText="1"/>
    </xf>
    <xf numFmtId="0" fontId="1" fillId="2" borderId="13" xfId="0" applyFont="1" applyFill="1" applyBorder="1" applyAlignment="1">
      <alignment horizontal="center" vertical="center" wrapText="1"/>
    </xf>
    <xf numFmtId="0" fontId="0" fillId="0" borderId="1" xfId="0" applyBorder="1" applyAlignment="1">
      <alignment wrapText="1"/>
    </xf>
    <xf numFmtId="0" fontId="1" fillId="2" borderId="13" xfId="0" applyFont="1" applyFill="1" applyBorder="1" applyAlignment="1">
      <alignment horizontal="center" vertical="center" wrapText="1"/>
    </xf>
    <xf numFmtId="0" fontId="1" fillId="11" borderId="5" xfId="0" applyFont="1" applyFill="1" applyBorder="1" applyAlignment="1">
      <alignment horizontal="center" vertical="center" wrapText="1"/>
    </xf>
    <xf numFmtId="0" fontId="0" fillId="0" borderId="1" xfId="0" applyFill="1" applyBorder="1" applyAlignment="1">
      <alignment horizontal="center" vertical="center"/>
    </xf>
    <xf numFmtId="0" fontId="0" fillId="0" borderId="1" xfId="0" applyBorder="1" applyAlignment="1">
      <alignment horizontal="center" vertical="center"/>
    </xf>
    <xf numFmtId="0" fontId="0" fillId="0" borderId="5" xfId="0" applyBorder="1" applyAlignment="1">
      <alignment horizontal="center" vertical="center"/>
    </xf>
    <xf numFmtId="0" fontId="14" fillId="0" borderId="0" xfId="0" applyFont="1" applyFill="1" applyBorder="1" applyAlignment="1">
      <alignment horizontal="center" vertical="center" wrapText="1"/>
    </xf>
    <xf numFmtId="49" fontId="14" fillId="0" borderId="0" xfId="0" applyNumberFormat="1" applyFont="1" applyFill="1" applyBorder="1" applyAlignment="1" applyProtection="1">
      <alignment horizontal="left" vertical="center" wrapText="1"/>
      <protection locked="0"/>
    </xf>
    <xf numFmtId="0" fontId="14" fillId="0" borderId="0" xfId="0" applyFont="1" applyFill="1" applyBorder="1" applyAlignment="1" applyProtection="1">
      <alignment horizontal="center" vertical="center" wrapText="1"/>
      <protection locked="0"/>
    </xf>
    <xf numFmtId="49" fontId="14" fillId="0" borderId="0" xfId="0" applyNumberFormat="1" applyFont="1" applyFill="1" applyBorder="1" applyAlignment="1" applyProtection="1">
      <alignment horizontal="center" vertical="center" wrapText="1"/>
      <protection locked="0"/>
    </xf>
    <xf numFmtId="1" fontId="13" fillId="0" borderId="0" xfId="0" applyNumberFormat="1" applyFont="1" applyFill="1" applyBorder="1" applyAlignment="1" applyProtection="1">
      <alignment horizontal="center" vertical="center" wrapText="1"/>
      <protection locked="0"/>
    </xf>
    <xf numFmtId="0" fontId="13" fillId="0" borderId="0" xfId="0" applyFont="1" applyFill="1" applyBorder="1" applyAlignment="1" applyProtection="1">
      <alignment horizontal="center" vertical="center" wrapText="1"/>
      <protection locked="0"/>
    </xf>
    <xf numFmtId="15" fontId="13" fillId="0" borderId="0" xfId="0" applyNumberFormat="1" applyFont="1" applyFill="1" applyBorder="1" applyAlignment="1" applyProtection="1">
      <alignment horizontal="center" vertical="center" wrapText="1"/>
      <protection locked="0"/>
    </xf>
    <xf numFmtId="49" fontId="18" fillId="0" borderId="0" xfId="0" applyNumberFormat="1" applyFont="1" applyFill="1" applyBorder="1" applyAlignment="1" applyProtection="1">
      <alignment horizontal="center" vertical="center" wrapText="1"/>
      <protection locked="0"/>
    </xf>
    <xf numFmtId="1" fontId="18" fillId="0" borderId="0" xfId="0" applyNumberFormat="1" applyFont="1" applyFill="1" applyBorder="1" applyAlignment="1" applyProtection="1">
      <alignment horizontal="center" vertical="center" wrapText="1"/>
      <protection locked="0"/>
    </xf>
    <xf numFmtId="168" fontId="13" fillId="0" borderId="0" xfId="1" applyNumberFormat="1" applyFont="1" applyFill="1" applyBorder="1" applyAlignment="1">
      <alignment horizontal="right" vertical="center" wrapText="1"/>
    </xf>
    <xf numFmtId="0" fontId="14" fillId="0" borderId="0" xfId="0" applyFont="1" applyFill="1" applyBorder="1" applyAlignment="1">
      <alignment horizontal="left" vertical="center" wrapText="1"/>
    </xf>
    <xf numFmtId="1" fontId="0" fillId="0" borderId="1" xfId="0" applyNumberFormat="1" applyFill="1" applyBorder="1" applyAlignment="1">
      <alignment horizontal="center" vertical="center"/>
    </xf>
    <xf numFmtId="0" fontId="0" fillId="0" borderId="13" xfId="0" applyBorder="1" applyAlignment="1">
      <alignment horizontal="center" vertical="center"/>
    </xf>
    <xf numFmtId="0" fontId="0" fillId="0" borderId="1" xfId="0" applyBorder="1" applyAlignment="1">
      <alignment horizontal="center" vertical="center"/>
    </xf>
    <xf numFmtId="49" fontId="1" fillId="0" borderId="1" xfId="0" applyNumberFormat="1" applyFont="1" applyFill="1" applyBorder="1" applyAlignment="1">
      <alignment horizontal="left" vertical="center" wrapText="1"/>
    </xf>
    <xf numFmtId="49" fontId="0" fillId="0" borderId="1" xfId="0" applyNumberFormat="1" applyFont="1" applyFill="1" applyBorder="1" applyAlignment="1">
      <alignment horizontal="left" vertical="center" wrapText="1"/>
    </xf>
    <xf numFmtId="49" fontId="0" fillId="0" borderId="1" xfId="0" applyNumberFormat="1" applyFill="1" applyBorder="1" applyAlignment="1">
      <alignment horizontal="left" vertical="center" wrapText="1"/>
    </xf>
    <xf numFmtId="49" fontId="0" fillId="0" borderId="0" xfId="0" applyNumberFormat="1" applyFill="1" applyBorder="1" applyAlignment="1">
      <alignment horizontal="left" vertical="center" wrapText="1"/>
    </xf>
    <xf numFmtId="49" fontId="0" fillId="0" borderId="0" xfId="0" applyNumberFormat="1" applyFill="1" applyBorder="1" applyAlignment="1">
      <alignment horizontal="center" vertical="center" wrapText="1"/>
    </xf>
    <xf numFmtId="0" fontId="0" fillId="0" borderId="0" xfId="0" applyFill="1" applyBorder="1" applyAlignment="1">
      <alignment horizontal="center" vertical="center" wrapText="1"/>
    </xf>
    <xf numFmtId="0" fontId="0" fillId="0" borderId="0" xfId="0" applyBorder="1" applyAlignment="1">
      <alignment horizontal="center" vertical="center"/>
    </xf>
    <xf numFmtId="0" fontId="1" fillId="11" borderId="0" xfId="0" applyFont="1" applyFill="1" applyBorder="1" applyAlignment="1">
      <alignment horizontal="center" vertical="center" wrapText="1"/>
    </xf>
    <xf numFmtId="13" fontId="13" fillId="0" borderId="0" xfId="0" applyNumberFormat="1" applyFont="1" applyFill="1" applyBorder="1" applyAlignment="1" applyProtection="1">
      <alignment horizontal="center" vertical="center" wrapText="1"/>
      <protection locked="0"/>
    </xf>
    <xf numFmtId="2" fontId="18" fillId="0" borderId="0" xfId="0" applyNumberFormat="1" applyFont="1" applyFill="1" applyBorder="1" applyAlignment="1" applyProtection="1">
      <alignment horizontal="center" vertical="center" wrapText="1"/>
      <protection locked="0"/>
    </xf>
    <xf numFmtId="49" fontId="38" fillId="0" borderId="0" xfId="0" applyNumberFormat="1" applyFont="1" applyFill="1" applyBorder="1" applyAlignment="1" applyProtection="1">
      <alignment horizontal="left" vertical="center" wrapText="1"/>
      <protection locked="0"/>
    </xf>
    <xf numFmtId="9" fontId="13" fillId="0" borderId="1" xfId="0" applyNumberFormat="1" applyFont="1" applyFill="1" applyBorder="1" applyAlignment="1" applyProtection="1">
      <alignment horizontal="center" vertical="center" wrapText="1"/>
      <protection locked="0"/>
    </xf>
    <xf numFmtId="1" fontId="0" fillId="2" borderId="1" xfId="0" applyNumberFormat="1" applyFill="1" applyBorder="1" applyAlignment="1">
      <alignment horizontal="center" vertical="center"/>
    </xf>
    <xf numFmtId="0" fontId="37" fillId="0" borderId="1" xfId="0" applyFont="1" applyBorder="1" applyAlignment="1">
      <alignment wrapText="1"/>
    </xf>
    <xf numFmtId="0" fontId="37" fillId="0" borderId="1" xfId="0" applyFont="1" applyBorder="1" applyAlignment="1">
      <alignment vertical="center"/>
    </xf>
    <xf numFmtId="0" fontId="37" fillId="0" borderId="1" xfId="0" applyFont="1" applyBorder="1" applyAlignment="1">
      <alignment horizontal="center" vertical="center" wrapText="1"/>
    </xf>
    <xf numFmtId="3" fontId="37" fillId="0" borderId="1" xfId="0" applyNumberFormat="1" applyFont="1" applyBorder="1" applyAlignment="1">
      <alignment horizontal="center" vertical="center"/>
    </xf>
    <xf numFmtId="14" fontId="37" fillId="0" borderId="1" xfId="0" applyNumberFormat="1" applyFont="1" applyBorder="1" applyAlignment="1">
      <alignment horizontal="center"/>
    </xf>
    <xf numFmtId="0" fontId="37" fillId="11" borderId="1" xfId="0" applyFont="1" applyFill="1" applyBorder="1" applyAlignment="1">
      <alignment horizontal="center"/>
    </xf>
    <xf numFmtId="0" fontId="37" fillId="11" borderId="1" xfId="0" applyFont="1" applyFill="1" applyBorder="1" applyAlignment="1">
      <alignment horizontal="center" vertical="center" wrapText="1"/>
    </xf>
    <xf numFmtId="0" fontId="37" fillId="11" borderId="1" xfId="0" applyFont="1" applyFill="1" applyBorder="1" applyAlignment="1">
      <alignment horizontal="center" wrapText="1"/>
    </xf>
    <xf numFmtId="0" fontId="37" fillId="4" borderId="1" xfId="0" applyFont="1" applyFill="1" applyBorder="1" applyAlignment="1">
      <alignment horizontal="center" wrapText="1"/>
    </xf>
    <xf numFmtId="0" fontId="37" fillId="0" borderId="1" xfId="0" applyFont="1" applyBorder="1" applyAlignment="1">
      <alignment horizontal="center" vertical="center"/>
    </xf>
    <xf numFmtId="0" fontId="13" fillId="11" borderId="1" xfId="0" applyFont="1" applyFill="1" applyBorder="1" applyAlignment="1">
      <alignment horizontal="center" vertical="center"/>
    </xf>
    <xf numFmtId="0" fontId="37" fillId="0" borderId="0" xfId="0" applyFont="1" applyAlignment="1">
      <alignment vertical="center"/>
    </xf>
    <xf numFmtId="0" fontId="37" fillId="0" borderId="1" xfId="0" applyFont="1" applyFill="1" applyBorder="1" applyAlignment="1">
      <alignment horizontal="center"/>
    </xf>
    <xf numFmtId="3" fontId="37" fillId="11" borderId="1" xfId="0" applyNumberFormat="1" applyFont="1" applyFill="1" applyBorder="1" applyAlignment="1">
      <alignment horizontal="center" vertical="center" wrapText="1"/>
    </xf>
    <xf numFmtId="0" fontId="37" fillId="11" borderId="1" xfId="0" applyFont="1" applyFill="1" applyBorder="1" applyAlignment="1">
      <alignment horizontal="center" vertical="center"/>
    </xf>
    <xf numFmtId="0" fontId="37" fillId="4" borderId="1" xfId="0" applyFont="1" applyFill="1" applyBorder="1" applyAlignment="1">
      <alignment horizontal="center" vertical="center" wrapText="1"/>
    </xf>
    <xf numFmtId="14" fontId="37" fillId="4" borderId="1" xfId="0" applyNumberFormat="1" applyFont="1" applyFill="1" applyBorder="1" applyAlignment="1">
      <alignment horizontal="center"/>
    </xf>
    <xf numFmtId="14" fontId="37" fillId="11" borderId="1" xfId="0" applyNumberFormat="1" applyFont="1" applyFill="1" applyBorder="1" applyAlignment="1">
      <alignment horizontal="center"/>
    </xf>
    <xf numFmtId="14" fontId="37" fillId="0" borderId="1" xfId="0" applyNumberFormat="1" applyFont="1" applyBorder="1" applyAlignment="1">
      <alignment horizontal="center" vertical="center"/>
    </xf>
    <xf numFmtId="0" fontId="13" fillId="11" borderId="1" xfId="0" applyFont="1" applyFill="1" applyBorder="1" applyAlignment="1">
      <alignment horizontal="center" vertical="center" wrapText="1"/>
    </xf>
    <xf numFmtId="3" fontId="37" fillId="0" borderId="1" xfId="0" applyNumberFormat="1" applyFont="1" applyBorder="1" applyAlignment="1">
      <alignment vertical="center"/>
    </xf>
    <xf numFmtId="0" fontId="37" fillId="0" borderId="1" xfId="0" applyFont="1" applyBorder="1" applyAlignment="1">
      <alignment vertical="center" wrapText="1"/>
    </xf>
    <xf numFmtId="14" fontId="37" fillId="0" borderId="1" xfId="0" applyNumberFormat="1" applyFont="1" applyBorder="1" applyAlignment="1">
      <alignment horizontal="center" vertical="center" wrapText="1"/>
    </xf>
    <xf numFmtId="3" fontId="0" fillId="0" borderId="1" xfId="0" applyNumberFormat="1" applyBorder="1" applyAlignment="1">
      <alignment vertical="center"/>
    </xf>
    <xf numFmtId="14" fontId="0" fillId="0" borderId="1" xfId="0" applyNumberFormat="1" applyBorder="1" applyAlignment="1">
      <alignment horizontal="center" vertical="center"/>
    </xf>
    <xf numFmtId="0" fontId="37" fillId="0" borderId="1" xfId="0" applyFont="1" applyBorder="1" applyAlignment="1">
      <alignment horizontal="left" vertical="center" wrapText="1"/>
    </xf>
    <xf numFmtId="14" fontId="37" fillId="4" borderId="1" xfId="0" applyNumberFormat="1" applyFont="1" applyFill="1" applyBorder="1" applyAlignment="1">
      <alignment horizontal="center" vertical="center"/>
    </xf>
    <xf numFmtId="0" fontId="37" fillId="4" borderId="1" xfId="0" applyFont="1" applyFill="1" applyBorder="1" applyAlignment="1">
      <alignment vertical="center"/>
    </xf>
    <xf numFmtId="0" fontId="21" fillId="0" borderId="1" xfId="0" applyFont="1" applyBorder="1" applyAlignment="1">
      <alignment wrapText="1"/>
    </xf>
    <xf numFmtId="0" fontId="21" fillId="0" borderId="1" xfId="0" applyFont="1" applyBorder="1" applyAlignment="1">
      <alignment vertical="center"/>
    </xf>
    <xf numFmtId="0" fontId="21" fillId="0" borderId="1" xfId="0" applyFont="1" applyBorder="1" applyAlignment="1">
      <alignment horizontal="left" vertical="center" wrapText="1"/>
    </xf>
    <xf numFmtId="0" fontId="0" fillId="0" borderId="1" xfId="0" applyBorder="1" applyAlignment="1">
      <alignment horizontal="center" wrapText="1"/>
    </xf>
    <xf numFmtId="0" fontId="37" fillId="11" borderId="13" xfId="0" applyFont="1" applyFill="1" applyBorder="1" applyAlignment="1">
      <alignment horizontal="center" vertical="center" wrapText="1"/>
    </xf>
    <xf numFmtId="3" fontId="37" fillId="11" borderId="13" xfId="0" applyNumberFormat="1" applyFont="1" applyFill="1" applyBorder="1" applyAlignment="1">
      <alignment horizontal="center" vertical="center" wrapText="1"/>
    </xf>
    <xf numFmtId="0" fontId="13" fillId="11" borderId="13" xfId="0" applyFont="1" applyFill="1" applyBorder="1" applyAlignment="1">
      <alignment horizontal="center" vertical="center" wrapText="1"/>
    </xf>
    <xf numFmtId="14" fontId="13" fillId="11" borderId="13" xfId="0" applyNumberFormat="1" applyFont="1" applyFill="1" applyBorder="1" applyAlignment="1">
      <alignment horizontal="center"/>
    </xf>
    <xf numFmtId="0" fontId="13" fillId="11" borderId="13" xfId="0" applyFont="1" applyFill="1" applyBorder="1" applyAlignment="1">
      <alignment horizontal="center"/>
    </xf>
    <xf numFmtId="0" fontId="13" fillId="11" borderId="13" xfId="0" applyFont="1" applyFill="1" applyBorder="1" applyAlignment="1">
      <alignment horizontal="center" wrapText="1"/>
    </xf>
    <xf numFmtId="0" fontId="13" fillId="11" borderId="13" xfId="0" applyFont="1" applyFill="1" applyBorder="1" applyAlignment="1">
      <alignment horizontal="center" vertical="center"/>
    </xf>
    <xf numFmtId="3" fontId="0" fillId="0" borderId="1" xfId="0" applyNumberFormat="1" applyBorder="1" applyAlignment="1">
      <alignment horizontal="center"/>
    </xf>
    <xf numFmtId="14" fontId="0" fillId="0" borderId="1" xfId="0" applyNumberFormat="1" applyBorder="1" applyAlignment="1">
      <alignment horizontal="center" wrapText="1"/>
    </xf>
    <xf numFmtId="0" fontId="0" fillId="11" borderId="1" xfId="0" applyFill="1" applyBorder="1"/>
    <xf numFmtId="14" fontId="0" fillId="0" borderId="1" xfId="0" applyNumberFormat="1" applyBorder="1" applyAlignment="1">
      <alignment horizontal="center"/>
    </xf>
    <xf numFmtId="14" fontId="0" fillId="0" borderId="1" xfId="0" applyNumberFormat="1" applyFill="1" applyBorder="1" applyAlignment="1">
      <alignment wrapText="1"/>
    </xf>
    <xf numFmtId="0" fontId="0" fillId="0" borderId="13" xfId="0" applyBorder="1" applyAlignment="1">
      <alignment wrapText="1"/>
    </xf>
    <xf numFmtId="0" fontId="0" fillId="0" borderId="13" xfId="0" applyBorder="1" applyAlignment="1">
      <alignment vertical="center"/>
    </xf>
    <xf numFmtId="0" fontId="0" fillId="0" borderId="13" xfId="0" applyBorder="1" applyAlignment="1">
      <alignment horizontal="center" vertical="center" wrapText="1"/>
    </xf>
    <xf numFmtId="3" fontId="0" fillId="0" borderId="13" xfId="0" applyNumberFormat="1" applyBorder="1" applyAlignment="1">
      <alignment horizontal="center" vertical="center" wrapText="1"/>
    </xf>
    <xf numFmtId="0" fontId="1" fillId="0" borderId="1" xfId="0" applyFont="1" applyFill="1" applyBorder="1" applyAlignment="1">
      <alignment horizontal="center" vertical="center"/>
    </xf>
    <xf numFmtId="0" fontId="0" fillId="0" borderId="1" xfId="0" applyBorder="1" applyAlignment="1">
      <alignment horizontal="center" vertical="center"/>
    </xf>
    <xf numFmtId="49" fontId="0" fillId="0" borderId="1" xfId="0" applyNumberFormat="1" applyFill="1" applyBorder="1" applyAlignment="1">
      <alignment horizontal="center" vertical="center"/>
    </xf>
    <xf numFmtId="0" fontId="0" fillId="0" borderId="1" xfId="0" applyBorder="1" applyAlignment="1">
      <alignment horizontal="center" vertical="center"/>
    </xf>
    <xf numFmtId="0" fontId="0" fillId="4" borderId="1" xfId="0" applyFill="1" applyBorder="1" applyAlignment="1">
      <alignment wrapText="1"/>
    </xf>
    <xf numFmtId="0" fontId="0" fillId="4" borderId="1" xfId="0" applyFill="1" applyBorder="1" applyAlignment="1">
      <alignment horizontal="center" wrapText="1"/>
    </xf>
    <xf numFmtId="0" fontId="0" fillId="4" borderId="1" xfId="0" applyFill="1" applyBorder="1" applyAlignment="1">
      <alignment horizontal="center" vertical="center" wrapText="1"/>
    </xf>
    <xf numFmtId="3" fontId="0" fillId="4" borderId="1" xfId="0" applyNumberFormat="1" applyFill="1" applyBorder="1" applyAlignment="1">
      <alignment horizontal="center" vertical="center"/>
    </xf>
    <xf numFmtId="14" fontId="0" fillId="4" borderId="1" xfId="0" applyNumberFormat="1" applyFill="1" applyBorder="1" applyAlignment="1">
      <alignment horizontal="center" vertical="center"/>
    </xf>
    <xf numFmtId="0" fontId="0" fillId="4" borderId="1" xfId="0" applyFill="1" applyBorder="1" applyAlignment="1">
      <alignment vertical="center"/>
    </xf>
    <xf numFmtId="0" fontId="0" fillId="4" borderId="1" xfId="0" applyFill="1" applyBorder="1" applyAlignment="1">
      <alignment vertical="center" wrapText="1"/>
    </xf>
    <xf numFmtId="0" fontId="0" fillId="4" borderId="1" xfId="0" applyFill="1" applyBorder="1" applyAlignment="1">
      <alignment horizontal="center" vertical="center"/>
    </xf>
    <xf numFmtId="0" fontId="0" fillId="4" borderId="0" xfId="0" applyFill="1" applyAlignment="1">
      <alignment vertical="center"/>
    </xf>
    <xf numFmtId="4" fontId="0" fillId="4" borderId="1" xfId="0" applyNumberFormat="1" applyFill="1" applyBorder="1" applyAlignment="1">
      <alignment horizontal="center" vertical="center"/>
    </xf>
    <xf numFmtId="17" fontId="0" fillId="4" borderId="1" xfId="0" applyNumberFormat="1" applyFill="1" applyBorder="1" applyAlignment="1">
      <alignment vertical="center"/>
    </xf>
    <xf numFmtId="0" fontId="26" fillId="7" borderId="22" xfId="0" applyFont="1" applyFill="1" applyBorder="1" applyAlignment="1">
      <alignment horizontal="left" vertical="justify" wrapText="1"/>
    </xf>
    <xf numFmtId="0" fontId="26" fillId="7" borderId="23" xfId="0" applyFont="1" applyFill="1" applyBorder="1" applyAlignment="1">
      <alignment horizontal="left" vertical="justify" wrapText="1"/>
    </xf>
    <xf numFmtId="0" fontId="26" fillId="7" borderId="24" xfId="0" applyFont="1" applyFill="1" applyBorder="1" applyAlignment="1">
      <alignment horizontal="left" vertical="justify" wrapText="1"/>
    </xf>
    <xf numFmtId="0" fontId="0" fillId="0" borderId="1" xfId="0" applyBorder="1" applyAlignment="1">
      <alignment horizontal="center"/>
    </xf>
    <xf numFmtId="0" fontId="0" fillId="0" borderId="5" xfId="0" applyBorder="1" applyAlignment="1">
      <alignment horizontal="center"/>
    </xf>
    <xf numFmtId="0" fontId="0" fillId="0" borderId="40" xfId="0" applyBorder="1" applyAlignment="1">
      <alignment horizontal="center"/>
    </xf>
    <xf numFmtId="0" fontId="0" fillId="0" borderId="14" xfId="0" applyBorder="1" applyAlignment="1">
      <alignment horizontal="center"/>
    </xf>
    <xf numFmtId="0" fontId="26" fillId="7" borderId="22" xfId="0" applyFont="1" applyFill="1" applyBorder="1" applyAlignment="1">
      <alignment horizontal="center" vertical="justify" wrapText="1"/>
    </xf>
    <xf numFmtId="0" fontId="26" fillId="7" borderId="23" xfId="0" applyFont="1" applyFill="1" applyBorder="1" applyAlignment="1">
      <alignment horizontal="center" vertical="justify" wrapText="1"/>
    </xf>
    <xf numFmtId="0" fontId="26" fillId="7" borderId="24" xfId="0" applyFont="1" applyFill="1" applyBorder="1" applyAlignment="1">
      <alignment horizontal="center" vertical="justify" wrapText="1"/>
    </xf>
    <xf numFmtId="0" fontId="26" fillId="0" borderId="22" xfId="0" applyFont="1" applyBorder="1" applyAlignment="1">
      <alignment horizontal="left" vertical="justify" wrapText="1"/>
    </xf>
    <xf numFmtId="0" fontId="26" fillId="0" borderId="23" xfId="0" applyFont="1" applyBorder="1" applyAlignment="1">
      <alignment horizontal="left" vertical="justify" wrapText="1"/>
    </xf>
    <xf numFmtId="0" fontId="26" fillId="0" borderId="24" xfId="0" applyFont="1" applyBorder="1" applyAlignment="1">
      <alignment horizontal="left" vertical="justify" wrapText="1"/>
    </xf>
    <xf numFmtId="0" fontId="32" fillId="0" borderId="0" xfId="0" applyFont="1" applyAlignment="1">
      <alignment horizontal="center" vertical="center"/>
    </xf>
    <xf numFmtId="0" fontId="25" fillId="6" borderId="1" xfId="0" applyFont="1" applyFill="1" applyBorder="1" applyAlignment="1">
      <alignment horizontal="center" vertical="center" wrapText="1"/>
    </xf>
    <xf numFmtId="0" fontId="26" fillId="7" borderId="19" xfId="0" applyFont="1" applyFill="1" applyBorder="1" applyAlignment="1">
      <alignment horizontal="left" vertical="justify" wrapText="1"/>
    </xf>
    <xf numFmtId="0" fontId="26" fillId="7" borderId="20" xfId="0" applyFont="1" applyFill="1" applyBorder="1" applyAlignment="1">
      <alignment horizontal="left" vertical="justify" wrapText="1"/>
    </xf>
    <xf numFmtId="0" fontId="26" fillId="7" borderId="21" xfId="0" applyFont="1" applyFill="1" applyBorder="1" applyAlignment="1">
      <alignment horizontal="left" vertical="justify" wrapText="1"/>
    </xf>
    <xf numFmtId="0" fontId="33" fillId="10" borderId="0" xfId="0" applyFont="1" applyFill="1" applyAlignment="1">
      <alignment horizontal="center"/>
    </xf>
    <xf numFmtId="0" fontId="25" fillId="0" borderId="1" xfId="0" applyFont="1" applyBorder="1" applyAlignment="1">
      <alignment horizontal="center" vertical="center" wrapText="1"/>
    </xf>
    <xf numFmtId="0" fontId="23" fillId="0" borderId="0" xfId="0" applyFont="1" applyAlignment="1">
      <alignment horizontal="center" vertical="center"/>
    </xf>
    <xf numFmtId="0" fontId="24" fillId="0" borderId="0" xfId="0" applyFont="1" applyAlignment="1">
      <alignment horizontal="justify" vertical="center" wrapText="1"/>
    </xf>
    <xf numFmtId="0" fontId="25" fillId="5" borderId="1" xfId="0" applyFont="1" applyFill="1" applyBorder="1" applyAlignment="1">
      <alignment horizontal="center" vertical="center" wrapText="1"/>
    </xf>
    <xf numFmtId="0" fontId="0" fillId="0" borderId="1" xfId="0" applyBorder="1" applyAlignment="1">
      <alignment wrapText="1"/>
    </xf>
    <xf numFmtId="0" fontId="4" fillId="0" borderId="1" xfId="0" applyFont="1" applyBorder="1" applyAlignment="1">
      <alignment horizontal="center" vertical="center" wrapText="1"/>
    </xf>
    <xf numFmtId="0" fontId="1" fillId="0" borderId="13" xfId="0" applyFont="1" applyBorder="1" applyAlignment="1">
      <alignment horizontal="center" vertical="center"/>
    </xf>
    <xf numFmtId="0" fontId="1" fillId="0" borderId="12" xfId="0" applyFont="1" applyBorder="1" applyAlignment="1">
      <alignment horizontal="center" vertical="center"/>
    </xf>
    <xf numFmtId="0" fontId="1" fillId="0" borderId="4" xfId="0" applyFont="1" applyBorder="1" applyAlignment="1">
      <alignment horizontal="center" vertical="center"/>
    </xf>
    <xf numFmtId="0" fontId="0" fillId="0" borderId="13" xfId="0" applyBorder="1" applyAlignment="1">
      <alignment horizontal="center" vertical="center"/>
    </xf>
    <xf numFmtId="0" fontId="0" fillId="0" borderId="4" xfId="0" applyBorder="1" applyAlignment="1">
      <alignment horizontal="center" vertical="center"/>
    </xf>
    <xf numFmtId="0" fontId="1" fillId="2" borderId="1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0" borderId="13" xfId="0" applyFont="1" applyFill="1" applyBorder="1" applyAlignment="1">
      <alignment horizontal="center" vertical="center"/>
    </xf>
    <xf numFmtId="0" fontId="1" fillId="0" borderId="4" xfId="0" applyFont="1" applyFill="1" applyBorder="1" applyAlignment="1">
      <alignment horizontal="center" vertical="center"/>
    </xf>
    <xf numFmtId="0" fontId="1" fillId="0" borderId="1" xfId="0" applyFont="1" applyFill="1" applyBorder="1" applyAlignment="1">
      <alignment horizontal="center" vertical="center"/>
    </xf>
    <xf numFmtId="0" fontId="1" fillId="2" borderId="5" xfId="0" applyFont="1" applyFill="1" applyBorder="1" applyAlignment="1">
      <alignment horizontal="center" vertical="center" wrapText="1"/>
    </xf>
    <xf numFmtId="0" fontId="1" fillId="2" borderId="40"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0" fillId="0" borderId="5" xfId="0" applyBorder="1" applyAlignment="1">
      <alignment horizontal="center" vertical="center"/>
    </xf>
    <xf numFmtId="0" fontId="0" fillId="0" borderId="14" xfId="0" applyBorder="1" applyAlignment="1">
      <alignment horizontal="center" vertical="center"/>
    </xf>
    <xf numFmtId="0" fontId="9" fillId="2" borderId="5" xfId="0" applyFont="1" applyFill="1" applyBorder="1" applyAlignment="1">
      <alignment horizontal="center" vertical="center" wrapText="1"/>
    </xf>
    <xf numFmtId="0" fontId="9" fillId="2" borderId="14" xfId="0" applyFont="1" applyFill="1" applyBorder="1" applyAlignment="1">
      <alignment horizontal="center" vertical="center" wrapText="1"/>
    </xf>
    <xf numFmtId="0" fontId="9" fillId="3" borderId="8" xfId="0" applyFont="1" applyFill="1" applyBorder="1" applyAlignment="1" applyProtection="1">
      <alignment horizontal="left" vertical="center"/>
      <protection locked="0"/>
    </xf>
    <xf numFmtId="0" fontId="9" fillId="3" borderId="9" xfId="0" applyFont="1" applyFill="1" applyBorder="1" applyAlignment="1" applyProtection="1">
      <alignment horizontal="left" vertical="center"/>
      <protection locked="0"/>
    </xf>
    <xf numFmtId="0" fontId="0" fillId="3" borderId="6" xfId="0" applyFont="1" applyFill="1" applyBorder="1" applyAlignment="1">
      <alignment horizontal="left" vertical="center"/>
    </xf>
    <xf numFmtId="0" fontId="0" fillId="3" borderId="7" xfId="0" applyFont="1" applyFill="1" applyBorder="1" applyAlignment="1">
      <alignment horizontal="left" vertical="center"/>
    </xf>
    <xf numFmtId="0" fontId="9" fillId="2" borderId="1" xfId="0" applyFont="1" applyFill="1" applyBorder="1" applyAlignment="1">
      <alignment horizontal="center" vertical="center" wrapText="1"/>
    </xf>
    <xf numFmtId="0" fontId="1" fillId="11" borderId="5" xfId="0" applyFont="1" applyFill="1" applyBorder="1" applyAlignment="1">
      <alignment horizontal="center" vertical="center" wrapText="1"/>
    </xf>
    <xf numFmtId="0" fontId="1" fillId="11" borderId="14" xfId="0" applyFont="1" applyFill="1" applyBorder="1" applyAlignment="1">
      <alignment horizontal="center" vertical="center" wrapText="1"/>
    </xf>
    <xf numFmtId="0" fontId="7" fillId="2" borderId="10" xfId="0" applyFont="1" applyFill="1" applyBorder="1" applyAlignment="1">
      <alignment horizontal="center" vertical="center"/>
    </xf>
    <xf numFmtId="0" fontId="7" fillId="2" borderId="0" xfId="0" applyFont="1" applyFill="1" applyBorder="1" applyAlignment="1">
      <alignment horizontal="center" vertical="center"/>
    </xf>
    <xf numFmtId="0" fontId="7" fillId="2" borderId="7" xfId="0" applyFont="1" applyFill="1" applyBorder="1" applyAlignment="1">
      <alignment horizontal="center" vertical="center"/>
    </xf>
    <xf numFmtId="0" fontId="7" fillId="2" borderId="8" xfId="0" applyFont="1" applyFill="1" applyBorder="1" applyAlignment="1">
      <alignment horizontal="center" vertical="center"/>
    </xf>
    <xf numFmtId="0" fontId="7" fillId="2" borderId="9" xfId="0" applyFont="1" applyFill="1" applyBorder="1" applyAlignment="1">
      <alignment horizontal="center" vertical="center"/>
    </xf>
    <xf numFmtId="0" fontId="0" fillId="0" borderId="16" xfId="0" applyBorder="1" applyAlignment="1">
      <alignment horizontal="center" vertical="center"/>
    </xf>
    <xf numFmtId="0" fontId="0" fillId="0" borderId="12" xfId="0" applyBorder="1" applyAlignment="1">
      <alignment horizontal="center" vertical="center"/>
    </xf>
    <xf numFmtId="0" fontId="0" fillId="0" borderId="17" xfId="0" applyBorder="1" applyAlignment="1">
      <alignment horizontal="center" vertical="center"/>
    </xf>
    <xf numFmtId="0" fontId="7" fillId="2" borderId="6" xfId="0" applyFont="1" applyFill="1" applyBorder="1" applyAlignment="1">
      <alignment horizontal="center" vertical="center"/>
    </xf>
    <xf numFmtId="0" fontId="17" fillId="0" borderId="0" xfId="0" applyFont="1" applyFill="1" applyAlignment="1">
      <alignment horizontal="left" vertical="center" wrapText="1"/>
    </xf>
    <xf numFmtId="0" fontId="19" fillId="0" borderId="15" xfId="0" applyFont="1" applyBorder="1" applyAlignment="1">
      <alignment horizontal="center" vertical="center" wrapText="1"/>
    </xf>
    <xf numFmtId="0" fontId="37" fillId="0" borderId="1" xfId="0" applyFont="1" applyFill="1" applyBorder="1" applyAlignment="1">
      <alignment horizontal="center" vertical="center" wrapText="1"/>
    </xf>
    <xf numFmtId="0" fontId="0" fillId="0" borderId="1" xfId="0" applyBorder="1" applyAlignment="1">
      <alignment horizontal="center" vertical="center"/>
    </xf>
    <xf numFmtId="0" fontId="1" fillId="2" borderId="41" xfId="0" applyFont="1" applyFill="1" applyBorder="1" applyAlignment="1">
      <alignment horizontal="center" vertical="center" wrapText="1"/>
    </xf>
    <xf numFmtId="0" fontId="1" fillId="2" borderId="42" xfId="0" applyFont="1" applyFill="1" applyBorder="1" applyAlignment="1">
      <alignment horizontal="center" vertical="center" wrapText="1"/>
    </xf>
    <xf numFmtId="0" fontId="1" fillId="2" borderId="43" xfId="0" applyFont="1" applyFill="1" applyBorder="1" applyAlignment="1">
      <alignment horizontal="center" vertical="center" wrapText="1"/>
    </xf>
    <xf numFmtId="0" fontId="1" fillId="2" borderId="44" xfId="0" applyFont="1" applyFill="1" applyBorder="1" applyAlignment="1">
      <alignment horizontal="center" vertical="center" wrapText="1"/>
    </xf>
    <xf numFmtId="0" fontId="0" fillId="11" borderId="5" xfId="0" applyFont="1" applyFill="1" applyBorder="1" applyAlignment="1">
      <alignment horizontal="center" vertical="center" wrapText="1"/>
    </xf>
    <xf numFmtId="0" fontId="0" fillId="11" borderId="14" xfId="0" applyFont="1" applyFill="1" applyBorder="1" applyAlignment="1">
      <alignment horizontal="center" vertical="center" wrapText="1"/>
    </xf>
    <xf numFmtId="44" fontId="36" fillId="7" borderId="32" xfId="3" applyFont="1" applyFill="1" applyBorder="1" applyAlignment="1">
      <alignment horizontal="center" vertical="center" wrapText="1"/>
    </xf>
    <xf numFmtId="44" fontId="36" fillId="7" borderId="31" xfId="3" applyFont="1" applyFill="1" applyBorder="1" applyAlignment="1">
      <alignment horizontal="center" vertical="center" wrapText="1"/>
    </xf>
    <xf numFmtId="0" fontId="28" fillId="9" borderId="30" xfId="0" applyFont="1" applyFill="1" applyBorder="1" applyAlignment="1">
      <alignment horizontal="center" vertical="center"/>
    </xf>
    <xf numFmtId="0" fontId="28" fillId="9" borderId="32" xfId="0" applyFont="1" applyFill="1" applyBorder="1" applyAlignment="1">
      <alignment horizontal="center" vertical="center"/>
    </xf>
    <xf numFmtId="0" fontId="28" fillId="9" borderId="31" xfId="0" applyFont="1" applyFill="1" applyBorder="1" applyAlignment="1">
      <alignment horizontal="center" vertical="center"/>
    </xf>
    <xf numFmtId="0" fontId="35" fillId="7" borderId="32" xfId="0" applyFont="1" applyFill="1" applyBorder="1" applyAlignment="1">
      <alignment horizontal="center" vertical="center" wrapText="1"/>
    </xf>
    <xf numFmtId="0" fontId="35" fillId="7" borderId="31" xfId="0" applyFont="1" applyFill="1" applyBorder="1" applyAlignment="1">
      <alignment horizontal="center" vertical="center" wrapText="1"/>
    </xf>
    <xf numFmtId="0" fontId="28" fillId="7" borderId="25" xfId="0" applyFont="1" applyFill="1" applyBorder="1" applyAlignment="1">
      <alignment horizontal="center" vertical="center" wrapText="1"/>
    </xf>
    <xf numFmtId="0" fontId="28" fillId="7" borderId="26" xfId="0" applyFont="1" applyFill="1" applyBorder="1" applyAlignment="1">
      <alignment horizontal="center" vertical="center" wrapText="1"/>
    </xf>
    <xf numFmtId="0" fontId="28" fillId="7" borderId="0" xfId="0" applyFont="1" applyFill="1" applyAlignment="1">
      <alignment horizontal="center" vertical="center" wrapText="1"/>
    </xf>
    <xf numFmtId="0" fontId="29" fillId="7" borderId="32" xfId="0" applyFont="1" applyFill="1" applyBorder="1" applyAlignment="1">
      <alignment horizontal="center" vertical="center" wrapText="1"/>
    </xf>
    <xf numFmtId="0" fontId="29" fillId="7" borderId="31" xfId="0" applyFont="1" applyFill="1" applyBorder="1" applyAlignment="1">
      <alignment horizontal="center" vertical="center" wrapText="1"/>
    </xf>
    <xf numFmtId="0" fontId="36" fillId="7" borderId="32" xfId="0" applyFont="1" applyFill="1" applyBorder="1" applyAlignment="1">
      <alignment horizontal="center" vertical="center" wrapText="1"/>
    </xf>
    <xf numFmtId="0" fontId="36" fillId="7" borderId="31" xfId="0" applyFont="1" applyFill="1" applyBorder="1" applyAlignment="1">
      <alignment horizontal="center" vertical="center" wrapText="1"/>
    </xf>
    <xf numFmtId="0" fontId="0" fillId="0" borderId="28" xfId="0" applyBorder="1"/>
    <xf numFmtId="0" fontId="28" fillId="7" borderId="35" xfId="0" applyFont="1" applyFill="1" applyBorder="1" applyAlignment="1">
      <alignment vertical="center" wrapText="1"/>
    </xf>
    <xf numFmtId="0" fontId="28" fillId="7" borderId="34" xfId="0" applyFont="1" applyFill="1" applyBorder="1" applyAlignment="1">
      <alignment vertical="center" wrapText="1"/>
    </xf>
    <xf numFmtId="0" fontId="29" fillId="7" borderId="38" xfId="0" applyFont="1" applyFill="1" applyBorder="1" applyAlignment="1">
      <alignment vertical="center"/>
    </xf>
    <xf numFmtId="0" fontId="28" fillId="7" borderId="25" xfId="0" applyFont="1" applyFill="1" applyBorder="1" applyAlignment="1">
      <alignment vertical="center"/>
    </xf>
    <xf numFmtId="0" fontId="28" fillId="7" borderId="33" xfId="0" applyFont="1" applyFill="1" applyBorder="1" applyAlignment="1">
      <alignment vertical="center"/>
    </xf>
    <xf numFmtId="0" fontId="28" fillId="7" borderId="26" xfId="0" applyFont="1" applyFill="1" applyBorder="1" applyAlignment="1">
      <alignment vertical="center" wrapText="1"/>
    </xf>
    <xf numFmtId="0" fontId="28" fillId="7" borderId="37" xfId="0" applyFont="1" applyFill="1" applyBorder="1" applyAlignment="1">
      <alignment vertical="center" wrapText="1"/>
    </xf>
    <xf numFmtId="0" fontId="29" fillId="7" borderId="39" xfId="0" applyFont="1" applyFill="1" applyBorder="1" applyAlignment="1">
      <alignment vertical="center"/>
    </xf>
  </cellXfs>
  <cellStyles count="7">
    <cellStyle name="Millares" xfId="1" builtinId="3"/>
    <cellStyle name="Millares 2" xfId="5"/>
    <cellStyle name="Moneda" xfId="3" builtinId="4"/>
    <cellStyle name="Moneda 2" xfId="6"/>
    <cellStyle name="Normal" xfId="0" builtinId="0"/>
    <cellStyle name="Normal 5" xfId="2"/>
    <cellStyle name="Porcentaje" xfId="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L58"/>
  <sheetViews>
    <sheetView workbookViewId="0">
      <selection activeCell="A46" sqref="A46:D46"/>
    </sheetView>
  </sheetViews>
  <sheetFormatPr baseColWidth="10" defaultRowHeight="15" x14ac:dyDescent="0.25"/>
  <cols>
    <col min="2" max="2" width="13.85546875" customWidth="1"/>
    <col min="3" max="3" width="13.7109375" customWidth="1"/>
    <col min="4" max="4" width="15.5703125" customWidth="1"/>
    <col min="6" max="6" width="9.85546875" customWidth="1"/>
    <col min="7" max="7" width="9.42578125" customWidth="1"/>
  </cols>
  <sheetData>
    <row r="2" spans="1:12" ht="39.75" customHeight="1" x14ac:dyDescent="0.35">
      <c r="A2" s="284" t="s">
        <v>91</v>
      </c>
      <c r="B2" s="284"/>
      <c r="C2" s="284"/>
      <c r="D2" s="284"/>
      <c r="E2" s="284"/>
      <c r="F2" s="284"/>
      <c r="G2" s="284"/>
      <c r="H2" s="284"/>
      <c r="I2" s="284"/>
      <c r="J2" s="284"/>
      <c r="K2" s="284"/>
      <c r="L2" s="284"/>
    </row>
    <row r="4" spans="1:12" ht="16.5" x14ac:dyDescent="0.25">
      <c r="A4" s="286" t="s">
        <v>62</v>
      </c>
      <c r="B4" s="286"/>
      <c r="C4" s="286"/>
      <c r="D4" s="286"/>
      <c r="E4" s="286"/>
      <c r="F4" s="286"/>
      <c r="G4" s="286"/>
      <c r="H4" s="286"/>
      <c r="I4" s="286"/>
      <c r="J4" s="286"/>
      <c r="K4" s="286"/>
      <c r="L4" s="286"/>
    </row>
    <row r="5" spans="1:12" ht="16.5" x14ac:dyDescent="0.25">
      <c r="A5" s="67"/>
    </row>
    <row r="6" spans="1:12" ht="16.5" x14ac:dyDescent="0.25">
      <c r="A6" s="286" t="s">
        <v>63</v>
      </c>
      <c r="B6" s="286"/>
      <c r="C6" s="286"/>
      <c r="D6" s="286"/>
      <c r="E6" s="286"/>
      <c r="F6" s="286"/>
      <c r="G6" s="286"/>
      <c r="H6" s="286"/>
      <c r="I6" s="286"/>
      <c r="J6" s="286"/>
      <c r="K6" s="286"/>
      <c r="L6" s="286"/>
    </row>
    <row r="7" spans="1:12" ht="16.5" x14ac:dyDescent="0.25">
      <c r="A7" s="68"/>
    </row>
    <row r="8" spans="1:12" ht="109.5" customHeight="1" x14ac:dyDescent="0.25">
      <c r="A8" s="287" t="s">
        <v>134</v>
      </c>
      <c r="B8" s="287"/>
      <c r="C8" s="287"/>
      <c r="D8" s="287"/>
      <c r="E8" s="287"/>
      <c r="F8" s="287"/>
      <c r="G8" s="287"/>
      <c r="H8" s="287"/>
      <c r="I8" s="287"/>
      <c r="J8" s="287"/>
      <c r="K8" s="287"/>
      <c r="L8" s="287"/>
    </row>
    <row r="9" spans="1:12" ht="45.75" customHeight="1" x14ac:dyDescent="0.25">
      <c r="A9" s="287"/>
      <c r="B9" s="287"/>
      <c r="C9" s="287"/>
      <c r="D9" s="287"/>
      <c r="E9" s="287"/>
      <c r="F9" s="287"/>
      <c r="G9" s="287"/>
      <c r="H9" s="287"/>
      <c r="I9" s="287"/>
      <c r="J9" s="287"/>
      <c r="K9" s="287"/>
      <c r="L9" s="287"/>
    </row>
    <row r="10" spans="1:12" ht="28.5" customHeight="1" x14ac:dyDescent="0.25">
      <c r="A10" s="287" t="s">
        <v>94</v>
      </c>
      <c r="B10" s="287"/>
      <c r="C10" s="287"/>
      <c r="D10" s="287"/>
      <c r="E10" s="287"/>
      <c r="F10" s="287"/>
      <c r="G10" s="287"/>
      <c r="H10" s="287"/>
      <c r="I10" s="287"/>
      <c r="J10" s="287"/>
      <c r="K10" s="287"/>
      <c r="L10" s="287"/>
    </row>
    <row r="11" spans="1:12" ht="28.5" customHeight="1" x14ac:dyDescent="0.25">
      <c r="A11" s="287"/>
      <c r="B11" s="287"/>
      <c r="C11" s="287"/>
      <c r="D11" s="287"/>
      <c r="E11" s="287"/>
      <c r="F11" s="287"/>
      <c r="G11" s="287"/>
      <c r="H11" s="287"/>
      <c r="I11" s="287"/>
      <c r="J11" s="287"/>
      <c r="K11" s="287"/>
      <c r="L11" s="287"/>
    </row>
    <row r="12" spans="1:12" ht="15.75" thickBot="1" x14ac:dyDescent="0.3"/>
    <row r="13" spans="1:12" ht="15.75" thickBot="1" x14ac:dyDescent="0.3">
      <c r="A13" s="69" t="s">
        <v>64</v>
      </c>
      <c r="B13" s="288" t="s">
        <v>90</v>
      </c>
      <c r="C13" s="289"/>
      <c r="D13" s="289"/>
      <c r="E13" s="289"/>
      <c r="F13" s="289"/>
      <c r="G13" s="289"/>
      <c r="H13" s="289"/>
      <c r="I13" s="289"/>
      <c r="J13" s="289"/>
      <c r="K13" s="289"/>
      <c r="L13" s="289"/>
    </row>
    <row r="14" spans="1:12" ht="15.75" thickBot="1" x14ac:dyDescent="0.3">
      <c r="A14" s="70">
        <v>1</v>
      </c>
      <c r="B14" s="285"/>
      <c r="C14" s="285"/>
      <c r="D14" s="285"/>
      <c r="E14" s="285"/>
      <c r="F14" s="285"/>
      <c r="G14" s="285"/>
      <c r="H14" s="285"/>
      <c r="I14" s="285"/>
      <c r="J14" s="285"/>
      <c r="K14" s="285"/>
      <c r="L14" s="285"/>
    </row>
    <row r="15" spans="1:12" ht="15.75" thickBot="1" x14ac:dyDescent="0.3">
      <c r="A15" s="70">
        <v>2</v>
      </c>
      <c r="B15" s="285"/>
      <c r="C15" s="285"/>
      <c r="D15" s="285"/>
      <c r="E15" s="285"/>
      <c r="F15" s="285"/>
      <c r="G15" s="285"/>
      <c r="H15" s="285"/>
      <c r="I15" s="285"/>
      <c r="J15" s="285"/>
      <c r="K15" s="285"/>
      <c r="L15" s="285"/>
    </row>
    <row r="16" spans="1:12" ht="15.75" thickBot="1" x14ac:dyDescent="0.3">
      <c r="A16" s="70">
        <v>3</v>
      </c>
      <c r="B16" s="285"/>
      <c r="C16" s="285"/>
      <c r="D16" s="285"/>
      <c r="E16" s="285"/>
      <c r="F16" s="285"/>
      <c r="G16" s="285"/>
      <c r="H16" s="285"/>
      <c r="I16" s="285"/>
      <c r="J16" s="285"/>
      <c r="K16" s="285"/>
      <c r="L16" s="285"/>
    </row>
    <row r="17" spans="1:12" ht="15.75" thickBot="1" x14ac:dyDescent="0.3">
      <c r="A17" s="70">
        <v>4</v>
      </c>
      <c r="B17" s="285"/>
      <c r="C17" s="285"/>
      <c r="D17" s="285"/>
      <c r="E17" s="285"/>
      <c r="F17" s="285"/>
      <c r="G17" s="285"/>
      <c r="H17" s="285"/>
      <c r="I17" s="285"/>
      <c r="J17" s="285"/>
      <c r="K17" s="285"/>
      <c r="L17" s="285"/>
    </row>
    <row r="18" spans="1:12" ht="15.75" thickBot="1" x14ac:dyDescent="0.3">
      <c r="A18" s="70">
        <v>5</v>
      </c>
      <c r="B18" s="285"/>
      <c r="C18" s="285"/>
      <c r="D18" s="285"/>
      <c r="E18" s="285"/>
      <c r="F18" s="285"/>
      <c r="G18" s="285"/>
      <c r="H18" s="285"/>
      <c r="I18" s="285"/>
      <c r="J18" s="285"/>
      <c r="K18" s="285"/>
      <c r="L18" s="285"/>
    </row>
    <row r="19" spans="1:12" x14ac:dyDescent="0.25">
      <c r="A19" s="77"/>
      <c r="B19" s="77"/>
      <c r="C19" s="77"/>
      <c r="D19" s="77"/>
      <c r="E19" s="77"/>
      <c r="F19" s="77"/>
      <c r="G19" s="77"/>
      <c r="H19" s="77"/>
      <c r="I19" s="77"/>
      <c r="J19" s="77"/>
      <c r="K19" s="77"/>
      <c r="L19" s="77"/>
    </row>
    <row r="20" spans="1:12" x14ac:dyDescent="0.25">
      <c r="A20" s="78"/>
      <c r="B20" s="77"/>
      <c r="C20" s="77"/>
      <c r="D20" s="77"/>
      <c r="E20" s="77"/>
      <c r="F20" s="77"/>
      <c r="G20" s="77"/>
      <c r="H20" s="77"/>
      <c r="I20" s="77"/>
      <c r="J20" s="77"/>
      <c r="K20" s="77"/>
      <c r="L20" s="77"/>
    </row>
    <row r="21" spans="1:12" x14ac:dyDescent="0.25">
      <c r="A21" s="279" t="s">
        <v>89</v>
      </c>
      <c r="B21" s="279"/>
      <c r="C21" s="279"/>
      <c r="D21" s="279"/>
      <c r="E21" s="279"/>
      <c r="F21" s="279"/>
      <c r="G21" s="279"/>
      <c r="H21" s="279"/>
      <c r="I21" s="279"/>
      <c r="J21" s="279"/>
      <c r="K21" s="279"/>
      <c r="L21" s="279"/>
    </row>
    <row r="23" spans="1:12" ht="27" customHeight="1" x14ac:dyDescent="0.25">
      <c r="A23" s="280" t="s">
        <v>65</v>
      </c>
      <c r="B23" s="280"/>
      <c r="C23" s="280"/>
      <c r="D23" s="280"/>
      <c r="E23" s="72" t="s">
        <v>66</v>
      </c>
      <c r="F23" s="71" t="s">
        <v>67</v>
      </c>
      <c r="G23" s="71" t="s">
        <v>68</v>
      </c>
      <c r="H23" s="280" t="s">
        <v>3</v>
      </c>
      <c r="I23" s="280"/>
      <c r="J23" s="280"/>
      <c r="K23" s="280"/>
      <c r="L23" s="280"/>
    </row>
    <row r="24" spans="1:12" ht="30.75" customHeight="1" x14ac:dyDescent="0.25">
      <c r="A24" s="281" t="s">
        <v>98</v>
      </c>
      <c r="B24" s="282"/>
      <c r="C24" s="282"/>
      <c r="D24" s="283"/>
      <c r="E24" s="73"/>
      <c r="F24" s="1"/>
      <c r="G24" s="1"/>
      <c r="H24" s="269"/>
      <c r="I24" s="269"/>
      <c r="J24" s="269"/>
      <c r="K24" s="269"/>
      <c r="L24" s="269"/>
    </row>
    <row r="25" spans="1:12" ht="35.25" customHeight="1" x14ac:dyDescent="0.25">
      <c r="A25" s="266" t="s">
        <v>99</v>
      </c>
      <c r="B25" s="267"/>
      <c r="C25" s="267"/>
      <c r="D25" s="268"/>
      <c r="E25" s="74"/>
      <c r="F25" s="1"/>
      <c r="G25" s="1"/>
      <c r="H25" s="269"/>
      <c r="I25" s="269"/>
      <c r="J25" s="269"/>
      <c r="K25" s="269"/>
      <c r="L25" s="269"/>
    </row>
    <row r="26" spans="1:12" ht="24.75" customHeight="1" x14ac:dyDescent="0.25">
      <c r="A26" s="266" t="s">
        <v>135</v>
      </c>
      <c r="B26" s="267"/>
      <c r="C26" s="267"/>
      <c r="D26" s="268"/>
      <c r="E26" s="74"/>
      <c r="F26" s="1"/>
      <c r="G26" s="1"/>
      <c r="H26" s="269"/>
      <c r="I26" s="269"/>
      <c r="J26" s="269"/>
      <c r="K26" s="269"/>
      <c r="L26" s="269"/>
    </row>
    <row r="27" spans="1:12" ht="27" customHeight="1" x14ac:dyDescent="0.25">
      <c r="A27" s="276" t="s">
        <v>69</v>
      </c>
      <c r="B27" s="277"/>
      <c r="C27" s="277"/>
      <c r="D27" s="278"/>
      <c r="E27" s="75"/>
      <c r="F27" s="1"/>
      <c r="G27" s="1"/>
      <c r="H27" s="269"/>
      <c r="I27" s="269"/>
      <c r="J27" s="269"/>
      <c r="K27" s="269"/>
      <c r="L27" s="269"/>
    </row>
    <row r="28" spans="1:12" ht="20.25" customHeight="1" x14ac:dyDescent="0.25">
      <c r="A28" s="276" t="s">
        <v>93</v>
      </c>
      <c r="B28" s="277"/>
      <c r="C28" s="277"/>
      <c r="D28" s="278"/>
      <c r="E28" s="75"/>
      <c r="F28" s="1"/>
      <c r="G28" s="1"/>
      <c r="H28" s="270"/>
      <c r="I28" s="271"/>
      <c r="J28" s="271"/>
      <c r="K28" s="271"/>
      <c r="L28" s="272"/>
    </row>
    <row r="29" spans="1:12" ht="28.5" customHeight="1" x14ac:dyDescent="0.25">
      <c r="A29" s="276" t="s">
        <v>136</v>
      </c>
      <c r="B29" s="277"/>
      <c r="C29" s="277"/>
      <c r="D29" s="278"/>
      <c r="E29" s="75"/>
      <c r="F29" s="1"/>
      <c r="G29" s="1"/>
      <c r="H29" s="269"/>
      <c r="I29" s="269"/>
      <c r="J29" s="269"/>
      <c r="K29" s="269"/>
      <c r="L29" s="269"/>
    </row>
    <row r="30" spans="1:12" ht="28.5" customHeight="1" x14ac:dyDescent="0.25">
      <c r="A30" s="276" t="s">
        <v>96</v>
      </c>
      <c r="B30" s="277"/>
      <c r="C30" s="277"/>
      <c r="D30" s="278"/>
      <c r="E30" s="75"/>
      <c r="F30" s="1"/>
      <c r="G30" s="1"/>
      <c r="H30" s="270"/>
      <c r="I30" s="271"/>
      <c r="J30" s="271"/>
      <c r="K30" s="271"/>
      <c r="L30" s="272"/>
    </row>
    <row r="31" spans="1:12" ht="15.75" customHeight="1" x14ac:dyDescent="0.25">
      <c r="A31" s="266" t="s">
        <v>70</v>
      </c>
      <c r="B31" s="267"/>
      <c r="C31" s="267"/>
      <c r="D31" s="268"/>
      <c r="E31" s="74"/>
      <c r="F31" s="1"/>
      <c r="G31" s="1"/>
      <c r="H31" s="269"/>
      <c r="I31" s="269"/>
      <c r="J31" s="269"/>
      <c r="K31" s="269"/>
      <c r="L31" s="269"/>
    </row>
    <row r="32" spans="1:12" ht="19.5" customHeight="1" x14ac:dyDescent="0.25">
      <c r="A32" s="266" t="s">
        <v>71</v>
      </c>
      <c r="B32" s="267"/>
      <c r="C32" s="267"/>
      <c r="D32" s="268"/>
      <c r="E32" s="74"/>
      <c r="F32" s="1"/>
      <c r="G32" s="1"/>
      <c r="H32" s="269"/>
      <c r="I32" s="269"/>
      <c r="J32" s="269"/>
      <c r="K32" s="269"/>
      <c r="L32" s="269"/>
    </row>
    <row r="33" spans="1:12" ht="27.75" customHeight="1" x14ac:dyDescent="0.25">
      <c r="A33" s="266" t="s">
        <v>72</v>
      </c>
      <c r="B33" s="267"/>
      <c r="C33" s="267"/>
      <c r="D33" s="268"/>
      <c r="E33" s="74"/>
      <c r="F33" s="1"/>
      <c r="G33" s="1"/>
      <c r="H33" s="269"/>
      <c r="I33" s="269"/>
      <c r="J33" s="269"/>
      <c r="K33" s="269"/>
      <c r="L33" s="269"/>
    </row>
    <row r="34" spans="1:12" ht="61.5" customHeight="1" x14ac:dyDescent="0.25">
      <c r="A34" s="266" t="s">
        <v>73</v>
      </c>
      <c r="B34" s="267"/>
      <c r="C34" s="267"/>
      <c r="D34" s="268"/>
      <c r="E34" s="74"/>
      <c r="F34" s="1"/>
      <c r="G34" s="1"/>
      <c r="H34" s="269"/>
      <c r="I34" s="269"/>
      <c r="J34" s="269"/>
      <c r="K34" s="269"/>
      <c r="L34" s="269"/>
    </row>
    <row r="35" spans="1:12" ht="17.25" customHeight="1" x14ac:dyDescent="0.25">
      <c r="A35" s="266" t="s">
        <v>74</v>
      </c>
      <c r="B35" s="267"/>
      <c r="C35" s="267"/>
      <c r="D35" s="268"/>
      <c r="E35" s="74"/>
      <c r="F35" s="1"/>
      <c r="G35" s="1"/>
      <c r="H35" s="269"/>
      <c r="I35" s="269"/>
      <c r="J35" s="269"/>
      <c r="K35" s="269"/>
      <c r="L35" s="269"/>
    </row>
    <row r="36" spans="1:12" ht="24" customHeight="1" x14ac:dyDescent="0.25">
      <c r="A36" s="273" t="s">
        <v>95</v>
      </c>
      <c r="B36" s="274"/>
      <c r="C36" s="274"/>
      <c r="D36" s="275"/>
      <c r="E36" s="74"/>
      <c r="F36" s="1"/>
      <c r="G36" s="1"/>
      <c r="H36" s="270"/>
      <c r="I36" s="271"/>
      <c r="J36" s="271"/>
      <c r="K36" s="271"/>
      <c r="L36" s="272"/>
    </row>
    <row r="37" spans="1:12" ht="24" customHeight="1" x14ac:dyDescent="0.25">
      <c r="A37" s="266" t="s">
        <v>100</v>
      </c>
      <c r="B37" s="267"/>
      <c r="C37" s="267"/>
      <c r="D37" s="268"/>
      <c r="E37" s="74"/>
      <c r="F37" s="1"/>
      <c r="G37" s="1"/>
      <c r="H37" s="270"/>
      <c r="I37" s="271"/>
      <c r="J37" s="271"/>
      <c r="K37" s="271"/>
      <c r="L37" s="272"/>
    </row>
    <row r="38" spans="1:12" ht="28.5" customHeight="1" x14ac:dyDescent="0.25">
      <c r="A38" s="266" t="s">
        <v>101</v>
      </c>
      <c r="B38" s="267"/>
      <c r="C38" s="267"/>
      <c r="D38" s="268"/>
      <c r="E38" s="76"/>
      <c r="F38" s="1"/>
      <c r="G38" s="1"/>
      <c r="H38" s="269"/>
      <c r="I38" s="269"/>
      <c r="J38" s="269"/>
      <c r="K38" s="269"/>
      <c r="L38" s="269"/>
    </row>
    <row r="41" spans="1:12" x14ac:dyDescent="0.25">
      <c r="A41" s="279" t="s">
        <v>97</v>
      </c>
      <c r="B41" s="279"/>
      <c r="C41" s="279"/>
      <c r="D41" s="279"/>
      <c r="E41" s="279"/>
      <c r="F41" s="279"/>
      <c r="G41" s="279"/>
      <c r="H41" s="279"/>
      <c r="I41" s="279"/>
      <c r="J41" s="279"/>
      <c r="K41" s="279"/>
      <c r="L41" s="279"/>
    </row>
    <row r="43" spans="1:12" ht="15" customHeight="1" x14ac:dyDescent="0.25">
      <c r="A43" s="280" t="s">
        <v>65</v>
      </c>
      <c r="B43" s="280"/>
      <c r="C43" s="280"/>
      <c r="D43" s="280"/>
      <c r="E43" s="72" t="s">
        <v>66</v>
      </c>
      <c r="F43" s="79" t="s">
        <v>67</v>
      </c>
      <c r="G43" s="79" t="s">
        <v>68</v>
      </c>
      <c r="H43" s="280" t="s">
        <v>3</v>
      </c>
      <c r="I43" s="280"/>
      <c r="J43" s="280"/>
      <c r="K43" s="280"/>
      <c r="L43" s="280"/>
    </row>
    <row r="44" spans="1:12" ht="30" customHeight="1" x14ac:dyDescent="0.25">
      <c r="A44" s="281" t="s">
        <v>98</v>
      </c>
      <c r="B44" s="282"/>
      <c r="C44" s="282"/>
      <c r="D44" s="283"/>
      <c r="E44" s="73"/>
      <c r="F44" s="1"/>
      <c r="G44" s="1"/>
      <c r="H44" s="269"/>
      <c r="I44" s="269"/>
      <c r="J44" s="269"/>
      <c r="K44" s="269"/>
      <c r="L44" s="269"/>
    </row>
    <row r="45" spans="1:12" ht="15" customHeight="1" x14ac:dyDescent="0.25">
      <c r="A45" s="266" t="s">
        <v>99</v>
      </c>
      <c r="B45" s="267"/>
      <c r="C45" s="267"/>
      <c r="D45" s="268"/>
      <c r="E45" s="74"/>
      <c r="F45" s="1"/>
      <c r="G45" s="1"/>
      <c r="H45" s="269"/>
      <c r="I45" s="269"/>
      <c r="J45" s="269"/>
      <c r="K45" s="269"/>
      <c r="L45" s="269"/>
    </row>
    <row r="46" spans="1:12" ht="15" customHeight="1" x14ac:dyDescent="0.25">
      <c r="A46" s="266" t="s">
        <v>135</v>
      </c>
      <c r="B46" s="267"/>
      <c r="C46" s="267"/>
      <c r="D46" s="268"/>
      <c r="E46" s="74"/>
      <c r="F46" s="1"/>
      <c r="G46" s="1"/>
      <c r="H46" s="269"/>
      <c r="I46" s="269"/>
      <c r="J46" s="269"/>
      <c r="K46" s="269"/>
      <c r="L46" s="269"/>
    </row>
    <row r="47" spans="1:12" ht="15" customHeight="1" x14ac:dyDescent="0.25">
      <c r="A47" s="276" t="s">
        <v>69</v>
      </c>
      <c r="B47" s="277"/>
      <c r="C47" s="277"/>
      <c r="D47" s="278"/>
      <c r="E47" s="75"/>
      <c r="F47" s="1"/>
      <c r="G47" s="1"/>
      <c r="H47" s="269"/>
      <c r="I47" s="269"/>
      <c r="J47" s="269"/>
      <c r="K47" s="269"/>
      <c r="L47" s="269"/>
    </row>
    <row r="48" spans="1:12" ht="15" customHeight="1" x14ac:dyDescent="0.25">
      <c r="A48" s="276" t="s">
        <v>93</v>
      </c>
      <c r="B48" s="277"/>
      <c r="C48" s="277"/>
      <c r="D48" s="278"/>
      <c r="E48" s="75"/>
      <c r="F48" s="1"/>
      <c r="G48" s="1"/>
      <c r="H48" s="270"/>
      <c r="I48" s="271"/>
      <c r="J48" s="271"/>
      <c r="K48" s="271"/>
      <c r="L48" s="272"/>
    </row>
    <row r="49" spans="1:12" ht="37.5" customHeight="1" x14ac:dyDescent="0.25">
      <c r="A49" s="276" t="s">
        <v>136</v>
      </c>
      <c r="B49" s="277"/>
      <c r="C49" s="277"/>
      <c r="D49" s="278"/>
      <c r="E49" s="75"/>
      <c r="F49" s="1"/>
      <c r="G49" s="1"/>
      <c r="H49" s="269"/>
      <c r="I49" s="269"/>
      <c r="J49" s="269"/>
      <c r="K49" s="269"/>
      <c r="L49" s="269"/>
    </row>
    <row r="50" spans="1:12" ht="15" customHeight="1" x14ac:dyDescent="0.25">
      <c r="A50" s="276" t="s">
        <v>96</v>
      </c>
      <c r="B50" s="277"/>
      <c r="C50" s="277"/>
      <c r="D50" s="278"/>
      <c r="E50" s="75"/>
      <c r="F50" s="1"/>
      <c r="G50" s="1"/>
      <c r="H50" s="270"/>
      <c r="I50" s="271"/>
      <c r="J50" s="271"/>
      <c r="K50" s="271"/>
      <c r="L50" s="272"/>
    </row>
    <row r="51" spans="1:12" ht="15" customHeight="1" x14ac:dyDescent="0.25">
      <c r="A51" s="266" t="s">
        <v>70</v>
      </c>
      <c r="B51" s="267"/>
      <c r="C51" s="267"/>
      <c r="D51" s="268"/>
      <c r="E51" s="74"/>
      <c r="F51" s="1"/>
      <c r="G51" s="1"/>
      <c r="H51" s="269"/>
      <c r="I51" s="269"/>
      <c r="J51" s="269"/>
      <c r="K51" s="269"/>
      <c r="L51" s="269"/>
    </row>
    <row r="52" spans="1:12" ht="15" customHeight="1" x14ac:dyDescent="0.25">
      <c r="A52" s="266" t="s">
        <v>71</v>
      </c>
      <c r="B52" s="267"/>
      <c r="C52" s="267"/>
      <c r="D52" s="268"/>
      <c r="E52" s="74"/>
      <c r="F52" s="1"/>
      <c r="G52" s="1"/>
      <c r="H52" s="269"/>
      <c r="I52" s="269"/>
      <c r="J52" s="269"/>
      <c r="K52" s="269"/>
      <c r="L52" s="269"/>
    </row>
    <row r="53" spans="1:12" ht="15" customHeight="1" x14ac:dyDescent="0.25">
      <c r="A53" s="266" t="s">
        <v>72</v>
      </c>
      <c r="B53" s="267"/>
      <c r="C53" s="267"/>
      <c r="D53" s="268"/>
      <c r="E53" s="74"/>
      <c r="F53" s="1"/>
      <c r="G53" s="1"/>
      <c r="H53" s="269"/>
      <c r="I53" s="269"/>
      <c r="J53" s="269"/>
      <c r="K53" s="269"/>
      <c r="L53" s="269"/>
    </row>
    <row r="54" spans="1:12" ht="15" customHeight="1" x14ac:dyDescent="0.25">
      <c r="A54" s="266" t="s">
        <v>73</v>
      </c>
      <c r="B54" s="267"/>
      <c r="C54" s="267"/>
      <c r="D54" s="268"/>
      <c r="E54" s="74"/>
      <c r="F54" s="1"/>
      <c r="G54" s="1"/>
      <c r="H54" s="269"/>
      <c r="I54" s="269"/>
      <c r="J54" s="269"/>
      <c r="K54" s="269"/>
      <c r="L54" s="269"/>
    </row>
    <row r="55" spans="1:12" ht="15" customHeight="1" x14ac:dyDescent="0.25">
      <c r="A55" s="266" t="s">
        <v>74</v>
      </c>
      <c r="B55" s="267"/>
      <c r="C55" s="267"/>
      <c r="D55" s="268"/>
      <c r="E55" s="74"/>
      <c r="F55" s="1"/>
      <c r="G55" s="1"/>
      <c r="H55" s="269"/>
      <c r="I55" s="269"/>
      <c r="J55" s="269"/>
      <c r="K55" s="269"/>
      <c r="L55" s="269"/>
    </row>
    <row r="56" spans="1:12" ht="15" customHeight="1" x14ac:dyDescent="0.25">
      <c r="A56" s="273" t="s">
        <v>95</v>
      </c>
      <c r="B56" s="274"/>
      <c r="C56" s="274"/>
      <c r="D56" s="275"/>
      <c r="E56" s="74"/>
      <c r="F56" s="1"/>
      <c r="G56" s="1"/>
      <c r="H56" s="270"/>
      <c r="I56" s="271"/>
      <c r="J56" s="271"/>
      <c r="K56" s="271"/>
      <c r="L56" s="272"/>
    </row>
    <row r="57" spans="1:12" ht="15" customHeight="1" x14ac:dyDescent="0.25">
      <c r="A57" s="266" t="s">
        <v>100</v>
      </c>
      <c r="B57" s="267"/>
      <c r="C57" s="267"/>
      <c r="D57" s="268"/>
      <c r="E57" s="74"/>
      <c r="F57" s="1"/>
      <c r="G57" s="1"/>
      <c r="H57" s="270"/>
      <c r="I57" s="271"/>
      <c r="J57" s="271"/>
      <c r="K57" s="271"/>
      <c r="L57" s="272"/>
    </row>
    <row r="58" spans="1:12" ht="15" customHeight="1" x14ac:dyDescent="0.25">
      <c r="A58" s="266" t="s">
        <v>101</v>
      </c>
      <c r="B58" s="267"/>
      <c r="C58" s="267"/>
      <c r="D58" s="268"/>
      <c r="E58" s="76"/>
      <c r="F58" s="1"/>
      <c r="G58" s="1"/>
      <c r="H58" s="269"/>
      <c r="I58" s="269"/>
      <c r="J58" s="269"/>
      <c r="K58" s="269"/>
      <c r="L58" s="269"/>
    </row>
  </sheetData>
  <mergeCells count="77">
    <mergeCell ref="A4:L4"/>
    <mergeCell ref="A6:L6"/>
    <mergeCell ref="A8:L9"/>
    <mergeCell ref="A10:L11"/>
    <mergeCell ref="B13:L13"/>
    <mergeCell ref="A23:D23"/>
    <mergeCell ref="A28:D28"/>
    <mergeCell ref="H28:L28"/>
    <mergeCell ref="H25:L25"/>
    <mergeCell ref="H26:L26"/>
    <mergeCell ref="H27:L27"/>
    <mergeCell ref="A24:D24"/>
    <mergeCell ref="A25:D25"/>
    <mergeCell ref="A26:D26"/>
    <mergeCell ref="H24:L24"/>
    <mergeCell ref="A27:D27"/>
    <mergeCell ref="B14:L14"/>
    <mergeCell ref="B15:L15"/>
    <mergeCell ref="B16:L16"/>
    <mergeCell ref="B17:L17"/>
    <mergeCell ref="B18:L18"/>
    <mergeCell ref="H38:L38"/>
    <mergeCell ref="A2:L2"/>
    <mergeCell ref="A21:L21"/>
    <mergeCell ref="H29:L29"/>
    <mergeCell ref="H31:L31"/>
    <mergeCell ref="H32:L32"/>
    <mergeCell ref="H33:L33"/>
    <mergeCell ref="H34:L34"/>
    <mergeCell ref="H35:L35"/>
    <mergeCell ref="A32:D32"/>
    <mergeCell ref="A33:D33"/>
    <mergeCell ref="A34:D34"/>
    <mergeCell ref="A35:D35"/>
    <mergeCell ref="A38:D38"/>
    <mergeCell ref="H23:L23"/>
    <mergeCell ref="A29:D29"/>
    <mergeCell ref="H36:L36"/>
    <mergeCell ref="A36:D36"/>
    <mergeCell ref="A37:D37"/>
    <mergeCell ref="A30:D30"/>
    <mergeCell ref="H30:L30"/>
    <mergeCell ref="A31:D31"/>
    <mergeCell ref="A41:L41"/>
    <mergeCell ref="A43:D43"/>
    <mergeCell ref="H43:L43"/>
    <mergeCell ref="A44:D44"/>
    <mergeCell ref="H44:L44"/>
    <mergeCell ref="A45:D45"/>
    <mergeCell ref="H45:L45"/>
    <mergeCell ref="A46:D46"/>
    <mergeCell ref="H46:L46"/>
    <mergeCell ref="A47:D47"/>
    <mergeCell ref="H47:L47"/>
    <mergeCell ref="H53:L53"/>
    <mergeCell ref="A48:D48"/>
    <mergeCell ref="H48:L48"/>
    <mergeCell ref="A49:D49"/>
    <mergeCell ref="H49:L49"/>
    <mergeCell ref="A50:D50"/>
    <mergeCell ref="H50:L50"/>
    <mergeCell ref="A57:D57"/>
    <mergeCell ref="A58:D58"/>
    <mergeCell ref="H58:L58"/>
    <mergeCell ref="H57:L57"/>
    <mergeCell ref="H37:L37"/>
    <mergeCell ref="A54:D54"/>
    <mergeCell ref="H54:L54"/>
    <mergeCell ref="A55:D55"/>
    <mergeCell ref="H55:L55"/>
    <mergeCell ref="A56:D56"/>
    <mergeCell ref="H56:L56"/>
    <mergeCell ref="A51:D51"/>
    <mergeCell ref="H51:L51"/>
    <mergeCell ref="A52:D52"/>
    <mergeCell ref="H52:L52"/>
    <mergeCell ref="A53:D53"/>
  </mergeCells>
  <pageMargins left="0.7" right="0.7" top="0.75" bottom="0.75" header="0.3" footer="0.3"/>
  <pageSetup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Z295"/>
  <sheetViews>
    <sheetView tabSelected="1" zoomScale="80" zoomScaleNormal="80" workbookViewId="0">
      <selection activeCell="B14" sqref="B14:C21"/>
    </sheetView>
  </sheetViews>
  <sheetFormatPr baseColWidth="10" defaultRowHeight="15" x14ac:dyDescent="0.25"/>
  <cols>
    <col min="1" max="1" width="3.140625" style="6" bestFit="1" customWidth="1"/>
    <col min="2" max="2" width="102.7109375" style="6" bestFit="1" customWidth="1"/>
    <col min="3" max="3" width="31.140625" style="6" customWidth="1"/>
    <col min="4" max="4" width="26.7109375" style="6" customWidth="1"/>
    <col min="5" max="5" width="25" style="6" customWidth="1"/>
    <col min="6" max="7" width="29.7109375" style="6" customWidth="1"/>
    <col min="8" max="8" width="24.5703125" style="6" customWidth="1"/>
    <col min="9" max="9" width="24" style="6" customWidth="1"/>
    <col min="10" max="10" width="20.28515625" style="6" customWidth="1"/>
    <col min="11" max="11" width="14.7109375" style="6" bestFit="1" customWidth="1"/>
    <col min="12" max="13" width="18.7109375" style="6" customWidth="1"/>
    <col min="14" max="14" width="22.140625" style="6" customWidth="1"/>
    <col min="15" max="15" width="26.140625" style="6" customWidth="1"/>
    <col min="16" max="16" width="19.5703125" style="6" bestFit="1" customWidth="1"/>
    <col min="17" max="17" width="22.28515625" style="6" customWidth="1"/>
    <col min="18" max="22" width="6.42578125" style="6" customWidth="1"/>
    <col min="23" max="251" width="11.42578125" style="6"/>
    <col min="252" max="252" width="1" style="6" customWidth="1"/>
    <col min="253" max="253" width="4.28515625" style="6" customWidth="1"/>
    <col min="254" max="254" width="34.7109375" style="6" customWidth="1"/>
    <col min="255" max="255" width="0" style="6" hidden="1" customWidth="1"/>
    <col min="256" max="256" width="20" style="6" customWidth="1"/>
    <col min="257" max="257" width="20.85546875" style="6" customWidth="1"/>
    <col min="258" max="258" width="25" style="6" customWidth="1"/>
    <col min="259" max="259" width="18.7109375" style="6" customWidth="1"/>
    <col min="260" max="260" width="29.7109375" style="6" customWidth="1"/>
    <col min="261" max="261" width="13.42578125" style="6" customWidth="1"/>
    <col min="262" max="262" width="13.85546875" style="6" customWidth="1"/>
    <col min="263" max="267" width="16.5703125" style="6" customWidth="1"/>
    <col min="268" max="268" width="20.5703125" style="6" customWidth="1"/>
    <col min="269" max="269" width="21.140625" style="6" customWidth="1"/>
    <col min="270" max="270" width="9.5703125" style="6" customWidth="1"/>
    <col min="271" max="271" width="0.42578125" style="6" customWidth="1"/>
    <col min="272" max="278" width="6.42578125" style="6" customWidth="1"/>
    <col min="279" max="507" width="11.42578125" style="6"/>
    <col min="508" max="508" width="1" style="6" customWidth="1"/>
    <col min="509" max="509" width="4.28515625" style="6" customWidth="1"/>
    <col min="510" max="510" width="34.7109375" style="6" customWidth="1"/>
    <col min="511" max="511" width="0" style="6" hidden="1" customWidth="1"/>
    <col min="512" max="512" width="20" style="6" customWidth="1"/>
    <col min="513" max="513" width="20.85546875" style="6" customWidth="1"/>
    <col min="514" max="514" width="25" style="6" customWidth="1"/>
    <col min="515" max="515" width="18.7109375" style="6" customWidth="1"/>
    <col min="516" max="516" width="29.7109375" style="6" customWidth="1"/>
    <col min="517" max="517" width="13.42578125" style="6" customWidth="1"/>
    <col min="518" max="518" width="13.85546875" style="6" customWidth="1"/>
    <col min="519" max="523" width="16.5703125" style="6" customWidth="1"/>
    <col min="524" max="524" width="20.5703125" style="6" customWidth="1"/>
    <col min="525" max="525" width="21.140625" style="6" customWidth="1"/>
    <col min="526" max="526" width="9.5703125" style="6" customWidth="1"/>
    <col min="527" max="527" width="0.42578125" style="6" customWidth="1"/>
    <col min="528" max="534" width="6.42578125" style="6" customWidth="1"/>
    <col min="535" max="763" width="11.42578125" style="6"/>
    <col min="764" max="764" width="1" style="6" customWidth="1"/>
    <col min="765" max="765" width="4.28515625" style="6" customWidth="1"/>
    <col min="766" max="766" width="34.7109375" style="6" customWidth="1"/>
    <col min="767" max="767" width="0" style="6" hidden="1" customWidth="1"/>
    <col min="768" max="768" width="20" style="6" customWidth="1"/>
    <col min="769" max="769" width="20.85546875" style="6" customWidth="1"/>
    <col min="770" max="770" width="25" style="6" customWidth="1"/>
    <col min="771" max="771" width="18.7109375" style="6" customWidth="1"/>
    <col min="772" max="772" width="29.7109375" style="6" customWidth="1"/>
    <col min="773" max="773" width="13.42578125" style="6" customWidth="1"/>
    <col min="774" max="774" width="13.85546875" style="6" customWidth="1"/>
    <col min="775" max="779" width="16.5703125" style="6" customWidth="1"/>
    <col min="780" max="780" width="20.5703125" style="6" customWidth="1"/>
    <col min="781" max="781" width="21.140625" style="6" customWidth="1"/>
    <col min="782" max="782" width="9.5703125" style="6" customWidth="1"/>
    <col min="783" max="783" width="0.42578125" style="6" customWidth="1"/>
    <col min="784" max="790" width="6.42578125" style="6" customWidth="1"/>
    <col min="791" max="1019" width="11.42578125" style="6"/>
    <col min="1020" max="1020" width="1" style="6" customWidth="1"/>
    <col min="1021" max="1021" width="4.28515625" style="6" customWidth="1"/>
    <col min="1022" max="1022" width="34.7109375" style="6" customWidth="1"/>
    <col min="1023" max="1023" width="0" style="6" hidden="1" customWidth="1"/>
    <col min="1024" max="1024" width="20" style="6" customWidth="1"/>
    <col min="1025" max="1025" width="20.85546875" style="6" customWidth="1"/>
    <col min="1026" max="1026" width="25" style="6" customWidth="1"/>
    <col min="1027" max="1027" width="18.7109375" style="6" customWidth="1"/>
    <col min="1028" max="1028" width="29.7109375" style="6" customWidth="1"/>
    <col min="1029" max="1029" width="13.42578125" style="6" customWidth="1"/>
    <col min="1030" max="1030" width="13.85546875" style="6" customWidth="1"/>
    <col min="1031" max="1035" width="16.5703125" style="6" customWidth="1"/>
    <col min="1036" max="1036" width="20.5703125" style="6" customWidth="1"/>
    <col min="1037" max="1037" width="21.140625" style="6" customWidth="1"/>
    <col min="1038" max="1038" width="9.5703125" style="6" customWidth="1"/>
    <col min="1039" max="1039" width="0.42578125" style="6" customWidth="1"/>
    <col min="1040" max="1046" width="6.42578125" style="6" customWidth="1"/>
    <col min="1047" max="1275" width="11.42578125" style="6"/>
    <col min="1276" max="1276" width="1" style="6" customWidth="1"/>
    <col min="1277" max="1277" width="4.28515625" style="6" customWidth="1"/>
    <col min="1278" max="1278" width="34.7109375" style="6" customWidth="1"/>
    <col min="1279" max="1279" width="0" style="6" hidden="1" customWidth="1"/>
    <col min="1280" max="1280" width="20" style="6" customWidth="1"/>
    <col min="1281" max="1281" width="20.85546875" style="6" customWidth="1"/>
    <col min="1282" max="1282" width="25" style="6" customWidth="1"/>
    <col min="1283" max="1283" width="18.7109375" style="6" customWidth="1"/>
    <col min="1284" max="1284" width="29.7109375" style="6" customWidth="1"/>
    <col min="1285" max="1285" width="13.42578125" style="6" customWidth="1"/>
    <col min="1286" max="1286" width="13.85546875" style="6" customWidth="1"/>
    <col min="1287" max="1291" width="16.5703125" style="6" customWidth="1"/>
    <col min="1292" max="1292" width="20.5703125" style="6" customWidth="1"/>
    <col min="1293" max="1293" width="21.140625" style="6" customWidth="1"/>
    <col min="1294" max="1294" width="9.5703125" style="6" customWidth="1"/>
    <col min="1295" max="1295" width="0.42578125" style="6" customWidth="1"/>
    <col min="1296" max="1302" width="6.42578125" style="6" customWidth="1"/>
    <col min="1303" max="1531" width="11.42578125" style="6"/>
    <col min="1532" max="1532" width="1" style="6" customWidth="1"/>
    <col min="1533" max="1533" width="4.28515625" style="6" customWidth="1"/>
    <col min="1534" max="1534" width="34.7109375" style="6" customWidth="1"/>
    <col min="1535" max="1535" width="0" style="6" hidden="1" customWidth="1"/>
    <col min="1536" max="1536" width="20" style="6" customWidth="1"/>
    <col min="1537" max="1537" width="20.85546875" style="6" customWidth="1"/>
    <col min="1538" max="1538" width="25" style="6" customWidth="1"/>
    <col min="1539" max="1539" width="18.7109375" style="6" customWidth="1"/>
    <col min="1540" max="1540" width="29.7109375" style="6" customWidth="1"/>
    <col min="1541" max="1541" width="13.42578125" style="6" customWidth="1"/>
    <col min="1542" max="1542" width="13.85546875" style="6" customWidth="1"/>
    <col min="1543" max="1547" width="16.5703125" style="6" customWidth="1"/>
    <col min="1548" max="1548" width="20.5703125" style="6" customWidth="1"/>
    <col min="1549" max="1549" width="21.140625" style="6" customWidth="1"/>
    <col min="1550" max="1550" width="9.5703125" style="6" customWidth="1"/>
    <col min="1551" max="1551" width="0.42578125" style="6" customWidth="1"/>
    <col min="1552" max="1558" width="6.42578125" style="6" customWidth="1"/>
    <col min="1559" max="1787" width="11.42578125" style="6"/>
    <col min="1788" max="1788" width="1" style="6" customWidth="1"/>
    <col min="1789" max="1789" width="4.28515625" style="6" customWidth="1"/>
    <col min="1790" max="1790" width="34.7109375" style="6" customWidth="1"/>
    <col min="1791" max="1791" width="0" style="6" hidden="1" customWidth="1"/>
    <col min="1792" max="1792" width="20" style="6" customWidth="1"/>
    <col min="1793" max="1793" width="20.85546875" style="6" customWidth="1"/>
    <col min="1794" max="1794" width="25" style="6" customWidth="1"/>
    <col min="1795" max="1795" width="18.7109375" style="6" customWidth="1"/>
    <col min="1796" max="1796" width="29.7109375" style="6" customWidth="1"/>
    <col min="1797" max="1797" width="13.42578125" style="6" customWidth="1"/>
    <col min="1798" max="1798" width="13.85546875" style="6" customWidth="1"/>
    <col min="1799" max="1803" width="16.5703125" style="6" customWidth="1"/>
    <col min="1804" max="1804" width="20.5703125" style="6" customWidth="1"/>
    <col min="1805" max="1805" width="21.140625" style="6" customWidth="1"/>
    <col min="1806" max="1806" width="9.5703125" style="6" customWidth="1"/>
    <col min="1807" max="1807" width="0.42578125" style="6" customWidth="1"/>
    <col min="1808" max="1814" width="6.42578125" style="6" customWidth="1"/>
    <col min="1815" max="2043" width="11.42578125" style="6"/>
    <col min="2044" max="2044" width="1" style="6" customWidth="1"/>
    <col min="2045" max="2045" width="4.28515625" style="6" customWidth="1"/>
    <col min="2046" max="2046" width="34.7109375" style="6" customWidth="1"/>
    <col min="2047" max="2047" width="0" style="6" hidden="1" customWidth="1"/>
    <col min="2048" max="2048" width="20" style="6" customWidth="1"/>
    <col min="2049" max="2049" width="20.85546875" style="6" customWidth="1"/>
    <col min="2050" max="2050" width="25" style="6" customWidth="1"/>
    <col min="2051" max="2051" width="18.7109375" style="6" customWidth="1"/>
    <col min="2052" max="2052" width="29.7109375" style="6" customWidth="1"/>
    <col min="2053" max="2053" width="13.42578125" style="6" customWidth="1"/>
    <col min="2054" max="2054" width="13.85546875" style="6" customWidth="1"/>
    <col min="2055" max="2059" width="16.5703125" style="6" customWidth="1"/>
    <col min="2060" max="2060" width="20.5703125" style="6" customWidth="1"/>
    <col min="2061" max="2061" width="21.140625" style="6" customWidth="1"/>
    <col min="2062" max="2062" width="9.5703125" style="6" customWidth="1"/>
    <col min="2063" max="2063" width="0.42578125" style="6" customWidth="1"/>
    <col min="2064" max="2070" width="6.42578125" style="6" customWidth="1"/>
    <col min="2071" max="2299" width="11.42578125" style="6"/>
    <col min="2300" max="2300" width="1" style="6" customWidth="1"/>
    <col min="2301" max="2301" width="4.28515625" style="6" customWidth="1"/>
    <col min="2302" max="2302" width="34.7109375" style="6" customWidth="1"/>
    <col min="2303" max="2303" width="0" style="6" hidden="1" customWidth="1"/>
    <col min="2304" max="2304" width="20" style="6" customWidth="1"/>
    <col min="2305" max="2305" width="20.85546875" style="6" customWidth="1"/>
    <col min="2306" max="2306" width="25" style="6" customWidth="1"/>
    <col min="2307" max="2307" width="18.7109375" style="6" customWidth="1"/>
    <col min="2308" max="2308" width="29.7109375" style="6" customWidth="1"/>
    <col min="2309" max="2309" width="13.42578125" style="6" customWidth="1"/>
    <col min="2310" max="2310" width="13.85546875" style="6" customWidth="1"/>
    <col min="2311" max="2315" width="16.5703125" style="6" customWidth="1"/>
    <col min="2316" max="2316" width="20.5703125" style="6" customWidth="1"/>
    <col min="2317" max="2317" width="21.140625" style="6" customWidth="1"/>
    <col min="2318" max="2318" width="9.5703125" style="6" customWidth="1"/>
    <col min="2319" max="2319" width="0.42578125" style="6" customWidth="1"/>
    <col min="2320" max="2326" width="6.42578125" style="6" customWidth="1"/>
    <col min="2327" max="2555" width="11.42578125" style="6"/>
    <col min="2556" max="2556" width="1" style="6" customWidth="1"/>
    <col min="2557" max="2557" width="4.28515625" style="6" customWidth="1"/>
    <col min="2558" max="2558" width="34.7109375" style="6" customWidth="1"/>
    <col min="2559" max="2559" width="0" style="6" hidden="1" customWidth="1"/>
    <col min="2560" max="2560" width="20" style="6" customWidth="1"/>
    <col min="2561" max="2561" width="20.85546875" style="6" customWidth="1"/>
    <col min="2562" max="2562" width="25" style="6" customWidth="1"/>
    <col min="2563" max="2563" width="18.7109375" style="6" customWidth="1"/>
    <col min="2564" max="2564" width="29.7109375" style="6" customWidth="1"/>
    <col min="2565" max="2565" width="13.42578125" style="6" customWidth="1"/>
    <col min="2566" max="2566" width="13.85546875" style="6" customWidth="1"/>
    <col min="2567" max="2571" width="16.5703125" style="6" customWidth="1"/>
    <col min="2572" max="2572" width="20.5703125" style="6" customWidth="1"/>
    <col min="2573" max="2573" width="21.140625" style="6" customWidth="1"/>
    <col min="2574" max="2574" width="9.5703125" style="6" customWidth="1"/>
    <col min="2575" max="2575" width="0.42578125" style="6" customWidth="1"/>
    <col min="2576" max="2582" width="6.42578125" style="6" customWidth="1"/>
    <col min="2583" max="2811" width="11.42578125" style="6"/>
    <col min="2812" max="2812" width="1" style="6" customWidth="1"/>
    <col min="2813" max="2813" width="4.28515625" style="6" customWidth="1"/>
    <col min="2814" max="2814" width="34.7109375" style="6" customWidth="1"/>
    <col min="2815" max="2815" width="0" style="6" hidden="1" customWidth="1"/>
    <col min="2816" max="2816" width="20" style="6" customWidth="1"/>
    <col min="2817" max="2817" width="20.85546875" style="6" customWidth="1"/>
    <col min="2818" max="2818" width="25" style="6" customWidth="1"/>
    <col min="2819" max="2819" width="18.7109375" style="6" customWidth="1"/>
    <col min="2820" max="2820" width="29.7109375" style="6" customWidth="1"/>
    <col min="2821" max="2821" width="13.42578125" style="6" customWidth="1"/>
    <col min="2822" max="2822" width="13.85546875" style="6" customWidth="1"/>
    <col min="2823" max="2827" width="16.5703125" style="6" customWidth="1"/>
    <col min="2828" max="2828" width="20.5703125" style="6" customWidth="1"/>
    <col min="2829" max="2829" width="21.140625" style="6" customWidth="1"/>
    <col min="2830" max="2830" width="9.5703125" style="6" customWidth="1"/>
    <col min="2831" max="2831" width="0.42578125" style="6" customWidth="1"/>
    <col min="2832" max="2838" width="6.42578125" style="6" customWidth="1"/>
    <col min="2839" max="3067" width="11.42578125" style="6"/>
    <col min="3068" max="3068" width="1" style="6" customWidth="1"/>
    <col min="3069" max="3069" width="4.28515625" style="6" customWidth="1"/>
    <col min="3070" max="3070" width="34.7109375" style="6" customWidth="1"/>
    <col min="3071" max="3071" width="0" style="6" hidden="1" customWidth="1"/>
    <col min="3072" max="3072" width="20" style="6" customWidth="1"/>
    <col min="3073" max="3073" width="20.85546875" style="6" customWidth="1"/>
    <col min="3074" max="3074" width="25" style="6" customWidth="1"/>
    <col min="3075" max="3075" width="18.7109375" style="6" customWidth="1"/>
    <col min="3076" max="3076" width="29.7109375" style="6" customWidth="1"/>
    <col min="3077" max="3077" width="13.42578125" style="6" customWidth="1"/>
    <col min="3078" max="3078" width="13.85546875" style="6" customWidth="1"/>
    <col min="3079" max="3083" width="16.5703125" style="6" customWidth="1"/>
    <col min="3084" max="3084" width="20.5703125" style="6" customWidth="1"/>
    <col min="3085" max="3085" width="21.140625" style="6" customWidth="1"/>
    <col min="3086" max="3086" width="9.5703125" style="6" customWidth="1"/>
    <col min="3087" max="3087" width="0.42578125" style="6" customWidth="1"/>
    <col min="3088" max="3094" width="6.42578125" style="6" customWidth="1"/>
    <col min="3095" max="3323" width="11.42578125" style="6"/>
    <col min="3324" max="3324" width="1" style="6" customWidth="1"/>
    <col min="3325" max="3325" width="4.28515625" style="6" customWidth="1"/>
    <col min="3326" max="3326" width="34.7109375" style="6" customWidth="1"/>
    <col min="3327" max="3327" width="0" style="6" hidden="1" customWidth="1"/>
    <col min="3328" max="3328" width="20" style="6" customWidth="1"/>
    <col min="3329" max="3329" width="20.85546875" style="6" customWidth="1"/>
    <col min="3330" max="3330" width="25" style="6" customWidth="1"/>
    <col min="3331" max="3331" width="18.7109375" style="6" customWidth="1"/>
    <col min="3332" max="3332" width="29.7109375" style="6" customWidth="1"/>
    <col min="3333" max="3333" width="13.42578125" style="6" customWidth="1"/>
    <col min="3334" max="3334" width="13.85546875" style="6" customWidth="1"/>
    <col min="3335" max="3339" width="16.5703125" style="6" customWidth="1"/>
    <col min="3340" max="3340" width="20.5703125" style="6" customWidth="1"/>
    <col min="3341" max="3341" width="21.140625" style="6" customWidth="1"/>
    <col min="3342" max="3342" width="9.5703125" style="6" customWidth="1"/>
    <col min="3343" max="3343" width="0.42578125" style="6" customWidth="1"/>
    <col min="3344" max="3350" width="6.42578125" style="6" customWidth="1"/>
    <col min="3351" max="3579" width="11.42578125" style="6"/>
    <col min="3580" max="3580" width="1" style="6" customWidth="1"/>
    <col min="3581" max="3581" width="4.28515625" style="6" customWidth="1"/>
    <col min="3582" max="3582" width="34.7109375" style="6" customWidth="1"/>
    <col min="3583" max="3583" width="0" style="6" hidden="1" customWidth="1"/>
    <col min="3584" max="3584" width="20" style="6" customWidth="1"/>
    <col min="3585" max="3585" width="20.85546875" style="6" customWidth="1"/>
    <col min="3586" max="3586" width="25" style="6" customWidth="1"/>
    <col min="3587" max="3587" width="18.7109375" style="6" customWidth="1"/>
    <col min="3588" max="3588" width="29.7109375" style="6" customWidth="1"/>
    <col min="3589" max="3589" width="13.42578125" style="6" customWidth="1"/>
    <col min="3590" max="3590" width="13.85546875" style="6" customWidth="1"/>
    <col min="3591" max="3595" width="16.5703125" style="6" customWidth="1"/>
    <col min="3596" max="3596" width="20.5703125" style="6" customWidth="1"/>
    <col min="3597" max="3597" width="21.140625" style="6" customWidth="1"/>
    <col min="3598" max="3598" width="9.5703125" style="6" customWidth="1"/>
    <col min="3599" max="3599" width="0.42578125" style="6" customWidth="1"/>
    <col min="3600" max="3606" width="6.42578125" style="6" customWidth="1"/>
    <col min="3607" max="3835" width="11.42578125" style="6"/>
    <col min="3836" max="3836" width="1" style="6" customWidth="1"/>
    <col min="3837" max="3837" width="4.28515625" style="6" customWidth="1"/>
    <col min="3838" max="3838" width="34.7109375" style="6" customWidth="1"/>
    <col min="3839" max="3839" width="0" style="6" hidden="1" customWidth="1"/>
    <col min="3840" max="3840" width="20" style="6" customWidth="1"/>
    <col min="3841" max="3841" width="20.85546875" style="6" customWidth="1"/>
    <col min="3842" max="3842" width="25" style="6" customWidth="1"/>
    <col min="3843" max="3843" width="18.7109375" style="6" customWidth="1"/>
    <col min="3844" max="3844" width="29.7109375" style="6" customWidth="1"/>
    <col min="3845" max="3845" width="13.42578125" style="6" customWidth="1"/>
    <col min="3846" max="3846" width="13.85546875" style="6" customWidth="1"/>
    <col min="3847" max="3851" width="16.5703125" style="6" customWidth="1"/>
    <col min="3852" max="3852" width="20.5703125" style="6" customWidth="1"/>
    <col min="3853" max="3853" width="21.140625" style="6" customWidth="1"/>
    <col min="3854" max="3854" width="9.5703125" style="6" customWidth="1"/>
    <col min="3855" max="3855" width="0.42578125" style="6" customWidth="1"/>
    <col min="3856" max="3862" width="6.42578125" style="6" customWidth="1"/>
    <col min="3863" max="4091" width="11.42578125" style="6"/>
    <col min="4092" max="4092" width="1" style="6" customWidth="1"/>
    <col min="4093" max="4093" width="4.28515625" style="6" customWidth="1"/>
    <col min="4094" max="4094" width="34.7109375" style="6" customWidth="1"/>
    <col min="4095" max="4095" width="0" style="6" hidden="1" customWidth="1"/>
    <col min="4096" max="4096" width="20" style="6" customWidth="1"/>
    <col min="4097" max="4097" width="20.85546875" style="6" customWidth="1"/>
    <col min="4098" max="4098" width="25" style="6" customWidth="1"/>
    <col min="4099" max="4099" width="18.7109375" style="6" customWidth="1"/>
    <col min="4100" max="4100" width="29.7109375" style="6" customWidth="1"/>
    <col min="4101" max="4101" width="13.42578125" style="6" customWidth="1"/>
    <col min="4102" max="4102" width="13.85546875" style="6" customWidth="1"/>
    <col min="4103" max="4107" width="16.5703125" style="6" customWidth="1"/>
    <col min="4108" max="4108" width="20.5703125" style="6" customWidth="1"/>
    <col min="4109" max="4109" width="21.140625" style="6" customWidth="1"/>
    <col min="4110" max="4110" width="9.5703125" style="6" customWidth="1"/>
    <col min="4111" max="4111" width="0.42578125" style="6" customWidth="1"/>
    <col min="4112" max="4118" width="6.42578125" style="6" customWidth="1"/>
    <col min="4119" max="4347" width="11.42578125" style="6"/>
    <col min="4348" max="4348" width="1" style="6" customWidth="1"/>
    <col min="4349" max="4349" width="4.28515625" style="6" customWidth="1"/>
    <col min="4350" max="4350" width="34.7109375" style="6" customWidth="1"/>
    <col min="4351" max="4351" width="0" style="6" hidden="1" customWidth="1"/>
    <col min="4352" max="4352" width="20" style="6" customWidth="1"/>
    <col min="4353" max="4353" width="20.85546875" style="6" customWidth="1"/>
    <col min="4354" max="4354" width="25" style="6" customWidth="1"/>
    <col min="4355" max="4355" width="18.7109375" style="6" customWidth="1"/>
    <col min="4356" max="4356" width="29.7109375" style="6" customWidth="1"/>
    <col min="4357" max="4357" width="13.42578125" style="6" customWidth="1"/>
    <col min="4358" max="4358" width="13.85546875" style="6" customWidth="1"/>
    <col min="4359" max="4363" width="16.5703125" style="6" customWidth="1"/>
    <col min="4364" max="4364" width="20.5703125" style="6" customWidth="1"/>
    <col min="4365" max="4365" width="21.140625" style="6" customWidth="1"/>
    <col min="4366" max="4366" width="9.5703125" style="6" customWidth="1"/>
    <col min="4367" max="4367" width="0.42578125" style="6" customWidth="1"/>
    <col min="4368" max="4374" width="6.42578125" style="6" customWidth="1"/>
    <col min="4375" max="4603" width="11.42578125" style="6"/>
    <col min="4604" max="4604" width="1" style="6" customWidth="1"/>
    <col min="4605" max="4605" width="4.28515625" style="6" customWidth="1"/>
    <col min="4606" max="4606" width="34.7109375" style="6" customWidth="1"/>
    <col min="4607" max="4607" width="0" style="6" hidden="1" customWidth="1"/>
    <col min="4608" max="4608" width="20" style="6" customWidth="1"/>
    <col min="4609" max="4609" width="20.85546875" style="6" customWidth="1"/>
    <col min="4610" max="4610" width="25" style="6" customWidth="1"/>
    <col min="4611" max="4611" width="18.7109375" style="6" customWidth="1"/>
    <col min="4612" max="4612" width="29.7109375" style="6" customWidth="1"/>
    <col min="4613" max="4613" width="13.42578125" style="6" customWidth="1"/>
    <col min="4614" max="4614" width="13.85546875" style="6" customWidth="1"/>
    <col min="4615" max="4619" width="16.5703125" style="6" customWidth="1"/>
    <col min="4620" max="4620" width="20.5703125" style="6" customWidth="1"/>
    <col min="4621" max="4621" width="21.140625" style="6" customWidth="1"/>
    <col min="4622" max="4622" width="9.5703125" style="6" customWidth="1"/>
    <col min="4623" max="4623" width="0.42578125" style="6" customWidth="1"/>
    <col min="4624" max="4630" width="6.42578125" style="6" customWidth="1"/>
    <col min="4631" max="4859" width="11.42578125" style="6"/>
    <col min="4860" max="4860" width="1" style="6" customWidth="1"/>
    <col min="4861" max="4861" width="4.28515625" style="6" customWidth="1"/>
    <col min="4862" max="4862" width="34.7109375" style="6" customWidth="1"/>
    <col min="4863" max="4863" width="0" style="6" hidden="1" customWidth="1"/>
    <col min="4864" max="4864" width="20" style="6" customWidth="1"/>
    <col min="4865" max="4865" width="20.85546875" style="6" customWidth="1"/>
    <col min="4866" max="4866" width="25" style="6" customWidth="1"/>
    <col min="4867" max="4867" width="18.7109375" style="6" customWidth="1"/>
    <col min="4868" max="4868" width="29.7109375" style="6" customWidth="1"/>
    <col min="4869" max="4869" width="13.42578125" style="6" customWidth="1"/>
    <col min="4870" max="4870" width="13.85546875" style="6" customWidth="1"/>
    <col min="4871" max="4875" width="16.5703125" style="6" customWidth="1"/>
    <col min="4876" max="4876" width="20.5703125" style="6" customWidth="1"/>
    <col min="4877" max="4877" width="21.140625" style="6" customWidth="1"/>
    <col min="4878" max="4878" width="9.5703125" style="6" customWidth="1"/>
    <col min="4879" max="4879" width="0.42578125" style="6" customWidth="1"/>
    <col min="4880" max="4886" width="6.42578125" style="6" customWidth="1"/>
    <col min="4887" max="5115" width="11.42578125" style="6"/>
    <col min="5116" max="5116" width="1" style="6" customWidth="1"/>
    <col min="5117" max="5117" width="4.28515625" style="6" customWidth="1"/>
    <col min="5118" max="5118" width="34.7109375" style="6" customWidth="1"/>
    <col min="5119" max="5119" width="0" style="6" hidden="1" customWidth="1"/>
    <col min="5120" max="5120" width="20" style="6" customWidth="1"/>
    <col min="5121" max="5121" width="20.85546875" style="6" customWidth="1"/>
    <col min="5122" max="5122" width="25" style="6" customWidth="1"/>
    <col min="5123" max="5123" width="18.7109375" style="6" customWidth="1"/>
    <col min="5124" max="5124" width="29.7109375" style="6" customWidth="1"/>
    <col min="5125" max="5125" width="13.42578125" style="6" customWidth="1"/>
    <col min="5126" max="5126" width="13.85546875" style="6" customWidth="1"/>
    <col min="5127" max="5131" width="16.5703125" style="6" customWidth="1"/>
    <col min="5132" max="5132" width="20.5703125" style="6" customWidth="1"/>
    <col min="5133" max="5133" width="21.140625" style="6" customWidth="1"/>
    <col min="5134" max="5134" width="9.5703125" style="6" customWidth="1"/>
    <col min="5135" max="5135" width="0.42578125" style="6" customWidth="1"/>
    <col min="5136" max="5142" width="6.42578125" style="6" customWidth="1"/>
    <col min="5143" max="5371" width="11.42578125" style="6"/>
    <col min="5372" max="5372" width="1" style="6" customWidth="1"/>
    <col min="5373" max="5373" width="4.28515625" style="6" customWidth="1"/>
    <col min="5374" max="5374" width="34.7109375" style="6" customWidth="1"/>
    <col min="5375" max="5375" width="0" style="6" hidden="1" customWidth="1"/>
    <col min="5376" max="5376" width="20" style="6" customWidth="1"/>
    <col min="5377" max="5377" width="20.85546875" style="6" customWidth="1"/>
    <col min="5378" max="5378" width="25" style="6" customWidth="1"/>
    <col min="5379" max="5379" width="18.7109375" style="6" customWidth="1"/>
    <col min="5380" max="5380" width="29.7109375" style="6" customWidth="1"/>
    <col min="5381" max="5381" width="13.42578125" style="6" customWidth="1"/>
    <col min="5382" max="5382" width="13.85546875" style="6" customWidth="1"/>
    <col min="5383" max="5387" width="16.5703125" style="6" customWidth="1"/>
    <col min="5388" max="5388" width="20.5703125" style="6" customWidth="1"/>
    <col min="5389" max="5389" width="21.140625" style="6" customWidth="1"/>
    <col min="5390" max="5390" width="9.5703125" style="6" customWidth="1"/>
    <col min="5391" max="5391" width="0.42578125" style="6" customWidth="1"/>
    <col min="5392" max="5398" width="6.42578125" style="6" customWidth="1"/>
    <col min="5399" max="5627" width="11.42578125" style="6"/>
    <col min="5628" max="5628" width="1" style="6" customWidth="1"/>
    <col min="5629" max="5629" width="4.28515625" style="6" customWidth="1"/>
    <col min="5630" max="5630" width="34.7109375" style="6" customWidth="1"/>
    <col min="5631" max="5631" width="0" style="6" hidden="1" customWidth="1"/>
    <col min="5632" max="5632" width="20" style="6" customWidth="1"/>
    <col min="5633" max="5633" width="20.85546875" style="6" customWidth="1"/>
    <col min="5634" max="5634" width="25" style="6" customWidth="1"/>
    <col min="5635" max="5635" width="18.7109375" style="6" customWidth="1"/>
    <col min="5636" max="5636" width="29.7109375" style="6" customWidth="1"/>
    <col min="5637" max="5637" width="13.42578125" style="6" customWidth="1"/>
    <col min="5638" max="5638" width="13.85546875" style="6" customWidth="1"/>
    <col min="5639" max="5643" width="16.5703125" style="6" customWidth="1"/>
    <col min="5644" max="5644" width="20.5703125" style="6" customWidth="1"/>
    <col min="5645" max="5645" width="21.140625" style="6" customWidth="1"/>
    <col min="5646" max="5646" width="9.5703125" style="6" customWidth="1"/>
    <col min="5647" max="5647" width="0.42578125" style="6" customWidth="1"/>
    <col min="5648" max="5654" width="6.42578125" style="6" customWidth="1"/>
    <col min="5655" max="5883" width="11.42578125" style="6"/>
    <col min="5884" max="5884" width="1" style="6" customWidth="1"/>
    <col min="5885" max="5885" width="4.28515625" style="6" customWidth="1"/>
    <col min="5886" max="5886" width="34.7109375" style="6" customWidth="1"/>
    <col min="5887" max="5887" width="0" style="6" hidden="1" customWidth="1"/>
    <col min="5888" max="5888" width="20" style="6" customWidth="1"/>
    <col min="5889" max="5889" width="20.85546875" style="6" customWidth="1"/>
    <col min="5890" max="5890" width="25" style="6" customWidth="1"/>
    <col min="5891" max="5891" width="18.7109375" style="6" customWidth="1"/>
    <col min="5892" max="5892" width="29.7109375" style="6" customWidth="1"/>
    <col min="5893" max="5893" width="13.42578125" style="6" customWidth="1"/>
    <col min="5894" max="5894" width="13.85546875" style="6" customWidth="1"/>
    <col min="5895" max="5899" width="16.5703125" style="6" customWidth="1"/>
    <col min="5900" max="5900" width="20.5703125" style="6" customWidth="1"/>
    <col min="5901" max="5901" width="21.140625" style="6" customWidth="1"/>
    <col min="5902" max="5902" width="9.5703125" style="6" customWidth="1"/>
    <col min="5903" max="5903" width="0.42578125" style="6" customWidth="1"/>
    <col min="5904" max="5910" width="6.42578125" style="6" customWidth="1"/>
    <col min="5911" max="6139" width="11.42578125" style="6"/>
    <col min="6140" max="6140" width="1" style="6" customWidth="1"/>
    <col min="6141" max="6141" width="4.28515625" style="6" customWidth="1"/>
    <col min="6142" max="6142" width="34.7109375" style="6" customWidth="1"/>
    <col min="6143" max="6143" width="0" style="6" hidden="1" customWidth="1"/>
    <col min="6144" max="6144" width="20" style="6" customWidth="1"/>
    <col min="6145" max="6145" width="20.85546875" style="6" customWidth="1"/>
    <col min="6146" max="6146" width="25" style="6" customWidth="1"/>
    <col min="6147" max="6147" width="18.7109375" style="6" customWidth="1"/>
    <col min="6148" max="6148" width="29.7109375" style="6" customWidth="1"/>
    <col min="6149" max="6149" width="13.42578125" style="6" customWidth="1"/>
    <col min="6150" max="6150" width="13.85546875" style="6" customWidth="1"/>
    <col min="6151" max="6155" width="16.5703125" style="6" customWidth="1"/>
    <col min="6156" max="6156" width="20.5703125" style="6" customWidth="1"/>
    <col min="6157" max="6157" width="21.140625" style="6" customWidth="1"/>
    <col min="6158" max="6158" width="9.5703125" style="6" customWidth="1"/>
    <col min="6159" max="6159" width="0.42578125" style="6" customWidth="1"/>
    <col min="6160" max="6166" width="6.42578125" style="6" customWidth="1"/>
    <col min="6167" max="6395" width="11.42578125" style="6"/>
    <col min="6396" max="6396" width="1" style="6" customWidth="1"/>
    <col min="6397" max="6397" width="4.28515625" style="6" customWidth="1"/>
    <col min="6398" max="6398" width="34.7109375" style="6" customWidth="1"/>
    <col min="6399" max="6399" width="0" style="6" hidden="1" customWidth="1"/>
    <col min="6400" max="6400" width="20" style="6" customWidth="1"/>
    <col min="6401" max="6401" width="20.85546875" style="6" customWidth="1"/>
    <col min="6402" max="6402" width="25" style="6" customWidth="1"/>
    <col min="6403" max="6403" width="18.7109375" style="6" customWidth="1"/>
    <col min="6404" max="6404" width="29.7109375" style="6" customWidth="1"/>
    <col min="6405" max="6405" width="13.42578125" style="6" customWidth="1"/>
    <col min="6406" max="6406" width="13.85546875" style="6" customWidth="1"/>
    <col min="6407" max="6411" width="16.5703125" style="6" customWidth="1"/>
    <col min="6412" max="6412" width="20.5703125" style="6" customWidth="1"/>
    <col min="6413" max="6413" width="21.140625" style="6" customWidth="1"/>
    <col min="6414" max="6414" width="9.5703125" style="6" customWidth="1"/>
    <col min="6415" max="6415" width="0.42578125" style="6" customWidth="1"/>
    <col min="6416" max="6422" width="6.42578125" style="6" customWidth="1"/>
    <col min="6423" max="6651" width="11.42578125" style="6"/>
    <col min="6652" max="6652" width="1" style="6" customWidth="1"/>
    <col min="6653" max="6653" width="4.28515625" style="6" customWidth="1"/>
    <col min="6654" max="6654" width="34.7109375" style="6" customWidth="1"/>
    <col min="6655" max="6655" width="0" style="6" hidden="1" customWidth="1"/>
    <col min="6656" max="6656" width="20" style="6" customWidth="1"/>
    <col min="6657" max="6657" width="20.85546875" style="6" customWidth="1"/>
    <col min="6658" max="6658" width="25" style="6" customWidth="1"/>
    <col min="6659" max="6659" width="18.7109375" style="6" customWidth="1"/>
    <col min="6660" max="6660" width="29.7109375" style="6" customWidth="1"/>
    <col min="6661" max="6661" width="13.42578125" style="6" customWidth="1"/>
    <col min="6662" max="6662" width="13.85546875" style="6" customWidth="1"/>
    <col min="6663" max="6667" width="16.5703125" style="6" customWidth="1"/>
    <col min="6668" max="6668" width="20.5703125" style="6" customWidth="1"/>
    <col min="6669" max="6669" width="21.140625" style="6" customWidth="1"/>
    <col min="6670" max="6670" width="9.5703125" style="6" customWidth="1"/>
    <col min="6671" max="6671" width="0.42578125" style="6" customWidth="1"/>
    <col min="6672" max="6678" width="6.42578125" style="6" customWidth="1"/>
    <col min="6679" max="6907" width="11.42578125" style="6"/>
    <col min="6908" max="6908" width="1" style="6" customWidth="1"/>
    <col min="6909" max="6909" width="4.28515625" style="6" customWidth="1"/>
    <col min="6910" max="6910" width="34.7109375" style="6" customWidth="1"/>
    <col min="6911" max="6911" width="0" style="6" hidden="1" customWidth="1"/>
    <col min="6912" max="6912" width="20" style="6" customWidth="1"/>
    <col min="6913" max="6913" width="20.85546875" style="6" customWidth="1"/>
    <col min="6914" max="6914" width="25" style="6" customWidth="1"/>
    <col min="6915" max="6915" width="18.7109375" style="6" customWidth="1"/>
    <col min="6916" max="6916" width="29.7109375" style="6" customWidth="1"/>
    <col min="6917" max="6917" width="13.42578125" style="6" customWidth="1"/>
    <col min="6918" max="6918" width="13.85546875" style="6" customWidth="1"/>
    <col min="6919" max="6923" width="16.5703125" style="6" customWidth="1"/>
    <col min="6924" max="6924" width="20.5703125" style="6" customWidth="1"/>
    <col min="6925" max="6925" width="21.140625" style="6" customWidth="1"/>
    <col min="6926" max="6926" width="9.5703125" style="6" customWidth="1"/>
    <col min="6927" max="6927" width="0.42578125" style="6" customWidth="1"/>
    <col min="6928" max="6934" width="6.42578125" style="6" customWidth="1"/>
    <col min="6935" max="7163" width="11.42578125" style="6"/>
    <col min="7164" max="7164" width="1" style="6" customWidth="1"/>
    <col min="7165" max="7165" width="4.28515625" style="6" customWidth="1"/>
    <col min="7166" max="7166" width="34.7109375" style="6" customWidth="1"/>
    <col min="7167" max="7167" width="0" style="6" hidden="1" customWidth="1"/>
    <col min="7168" max="7168" width="20" style="6" customWidth="1"/>
    <col min="7169" max="7169" width="20.85546875" style="6" customWidth="1"/>
    <col min="7170" max="7170" width="25" style="6" customWidth="1"/>
    <col min="7171" max="7171" width="18.7109375" style="6" customWidth="1"/>
    <col min="7172" max="7172" width="29.7109375" style="6" customWidth="1"/>
    <col min="7173" max="7173" width="13.42578125" style="6" customWidth="1"/>
    <col min="7174" max="7174" width="13.85546875" style="6" customWidth="1"/>
    <col min="7175" max="7179" width="16.5703125" style="6" customWidth="1"/>
    <col min="7180" max="7180" width="20.5703125" style="6" customWidth="1"/>
    <col min="7181" max="7181" width="21.140625" style="6" customWidth="1"/>
    <col min="7182" max="7182" width="9.5703125" style="6" customWidth="1"/>
    <col min="7183" max="7183" width="0.42578125" style="6" customWidth="1"/>
    <col min="7184" max="7190" width="6.42578125" style="6" customWidth="1"/>
    <col min="7191" max="7419" width="11.42578125" style="6"/>
    <col min="7420" max="7420" width="1" style="6" customWidth="1"/>
    <col min="7421" max="7421" width="4.28515625" style="6" customWidth="1"/>
    <col min="7422" max="7422" width="34.7109375" style="6" customWidth="1"/>
    <col min="7423" max="7423" width="0" style="6" hidden="1" customWidth="1"/>
    <col min="7424" max="7424" width="20" style="6" customWidth="1"/>
    <col min="7425" max="7425" width="20.85546875" style="6" customWidth="1"/>
    <col min="7426" max="7426" width="25" style="6" customWidth="1"/>
    <col min="7427" max="7427" width="18.7109375" style="6" customWidth="1"/>
    <col min="7428" max="7428" width="29.7109375" style="6" customWidth="1"/>
    <col min="7429" max="7429" width="13.42578125" style="6" customWidth="1"/>
    <col min="7430" max="7430" width="13.85546875" style="6" customWidth="1"/>
    <col min="7431" max="7435" width="16.5703125" style="6" customWidth="1"/>
    <col min="7436" max="7436" width="20.5703125" style="6" customWidth="1"/>
    <col min="7437" max="7437" width="21.140625" style="6" customWidth="1"/>
    <col min="7438" max="7438" width="9.5703125" style="6" customWidth="1"/>
    <col min="7439" max="7439" width="0.42578125" style="6" customWidth="1"/>
    <col min="7440" max="7446" width="6.42578125" style="6" customWidth="1"/>
    <col min="7447" max="7675" width="11.42578125" style="6"/>
    <col min="7676" max="7676" width="1" style="6" customWidth="1"/>
    <col min="7677" max="7677" width="4.28515625" style="6" customWidth="1"/>
    <col min="7678" max="7678" width="34.7109375" style="6" customWidth="1"/>
    <col min="7679" max="7679" width="0" style="6" hidden="1" customWidth="1"/>
    <col min="7680" max="7680" width="20" style="6" customWidth="1"/>
    <col min="7681" max="7681" width="20.85546875" style="6" customWidth="1"/>
    <col min="7682" max="7682" width="25" style="6" customWidth="1"/>
    <col min="7683" max="7683" width="18.7109375" style="6" customWidth="1"/>
    <col min="7684" max="7684" width="29.7109375" style="6" customWidth="1"/>
    <col min="7685" max="7685" width="13.42578125" style="6" customWidth="1"/>
    <col min="7686" max="7686" width="13.85546875" style="6" customWidth="1"/>
    <col min="7687" max="7691" width="16.5703125" style="6" customWidth="1"/>
    <col min="7692" max="7692" width="20.5703125" style="6" customWidth="1"/>
    <col min="7693" max="7693" width="21.140625" style="6" customWidth="1"/>
    <col min="7694" max="7694" width="9.5703125" style="6" customWidth="1"/>
    <col min="7695" max="7695" width="0.42578125" style="6" customWidth="1"/>
    <col min="7696" max="7702" width="6.42578125" style="6" customWidth="1"/>
    <col min="7703" max="7931" width="11.42578125" style="6"/>
    <col min="7932" max="7932" width="1" style="6" customWidth="1"/>
    <col min="7933" max="7933" width="4.28515625" style="6" customWidth="1"/>
    <col min="7934" max="7934" width="34.7109375" style="6" customWidth="1"/>
    <col min="7935" max="7935" width="0" style="6" hidden="1" customWidth="1"/>
    <col min="7936" max="7936" width="20" style="6" customWidth="1"/>
    <col min="7937" max="7937" width="20.85546875" style="6" customWidth="1"/>
    <col min="7938" max="7938" width="25" style="6" customWidth="1"/>
    <col min="7939" max="7939" width="18.7109375" style="6" customWidth="1"/>
    <col min="7940" max="7940" width="29.7109375" style="6" customWidth="1"/>
    <col min="7941" max="7941" width="13.42578125" style="6" customWidth="1"/>
    <col min="7942" max="7942" width="13.85546875" style="6" customWidth="1"/>
    <col min="7943" max="7947" width="16.5703125" style="6" customWidth="1"/>
    <col min="7948" max="7948" width="20.5703125" style="6" customWidth="1"/>
    <col min="7949" max="7949" width="21.140625" style="6" customWidth="1"/>
    <col min="7950" max="7950" width="9.5703125" style="6" customWidth="1"/>
    <col min="7951" max="7951" width="0.42578125" style="6" customWidth="1"/>
    <col min="7952" max="7958" width="6.42578125" style="6" customWidth="1"/>
    <col min="7959" max="8187" width="11.42578125" style="6"/>
    <col min="8188" max="8188" width="1" style="6" customWidth="1"/>
    <col min="8189" max="8189" width="4.28515625" style="6" customWidth="1"/>
    <col min="8190" max="8190" width="34.7109375" style="6" customWidth="1"/>
    <col min="8191" max="8191" width="0" style="6" hidden="1" customWidth="1"/>
    <col min="8192" max="8192" width="20" style="6" customWidth="1"/>
    <col min="8193" max="8193" width="20.85546875" style="6" customWidth="1"/>
    <col min="8194" max="8194" width="25" style="6" customWidth="1"/>
    <col min="8195" max="8195" width="18.7109375" style="6" customWidth="1"/>
    <col min="8196" max="8196" width="29.7109375" style="6" customWidth="1"/>
    <col min="8197" max="8197" width="13.42578125" style="6" customWidth="1"/>
    <col min="8198" max="8198" width="13.85546875" style="6" customWidth="1"/>
    <col min="8199" max="8203" width="16.5703125" style="6" customWidth="1"/>
    <col min="8204" max="8204" width="20.5703125" style="6" customWidth="1"/>
    <col min="8205" max="8205" width="21.140625" style="6" customWidth="1"/>
    <col min="8206" max="8206" width="9.5703125" style="6" customWidth="1"/>
    <col min="8207" max="8207" width="0.42578125" style="6" customWidth="1"/>
    <col min="8208" max="8214" width="6.42578125" style="6" customWidth="1"/>
    <col min="8215" max="8443" width="11.42578125" style="6"/>
    <col min="8444" max="8444" width="1" style="6" customWidth="1"/>
    <col min="8445" max="8445" width="4.28515625" style="6" customWidth="1"/>
    <col min="8446" max="8446" width="34.7109375" style="6" customWidth="1"/>
    <col min="8447" max="8447" width="0" style="6" hidden="1" customWidth="1"/>
    <col min="8448" max="8448" width="20" style="6" customWidth="1"/>
    <col min="8449" max="8449" width="20.85546875" style="6" customWidth="1"/>
    <col min="8450" max="8450" width="25" style="6" customWidth="1"/>
    <col min="8451" max="8451" width="18.7109375" style="6" customWidth="1"/>
    <col min="8452" max="8452" width="29.7109375" style="6" customWidth="1"/>
    <col min="8453" max="8453" width="13.42578125" style="6" customWidth="1"/>
    <col min="8454" max="8454" width="13.85546875" style="6" customWidth="1"/>
    <col min="8455" max="8459" width="16.5703125" style="6" customWidth="1"/>
    <col min="8460" max="8460" width="20.5703125" style="6" customWidth="1"/>
    <col min="8461" max="8461" width="21.140625" style="6" customWidth="1"/>
    <col min="8462" max="8462" width="9.5703125" style="6" customWidth="1"/>
    <col min="8463" max="8463" width="0.42578125" style="6" customWidth="1"/>
    <col min="8464" max="8470" width="6.42578125" style="6" customWidth="1"/>
    <col min="8471" max="8699" width="11.42578125" style="6"/>
    <col min="8700" max="8700" width="1" style="6" customWidth="1"/>
    <col min="8701" max="8701" width="4.28515625" style="6" customWidth="1"/>
    <col min="8702" max="8702" width="34.7109375" style="6" customWidth="1"/>
    <col min="8703" max="8703" width="0" style="6" hidden="1" customWidth="1"/>
    <col min="8704" max="8704" width="20" style="6" customWidth="1"/>
    <col min="8705" max="8705" width="20.85546875" style="6" customWidth="1"/>
    <col min="8706" max="8706" width="25" style="6" customWidth="1"/>
    <col min="8707" max="8707" width="18.7109375" style="6" customWidth="1"/>
    <col min="8708" max="8708" width="29.7109375" style="6" customWidth="1"/>
    <col min="8709" max="8709" width="13.42578125" style="6" customWidth="1"/>
    <col min="8710" max="8710" width="13.85546875" style="6" customWidth="1"/>
    <col min="8711" max="8715" width="16.5703125" style="6" customWidth="1"/>
    <col min="8716" max="8716" width="20.5703125" style="6" customWidth="1"/>
    <col min="8717" max="8717" width="21.140625" style="6" customWidth="1"/>
    <col min="8718" max="8718" width="9.5703125" style="6" customWidth="1"/>
    <col min="8719" max="8719" width="0.42578125" style="6" customWidth="1"/>
    <col min="8720" max="8726" width="6.42578125" style="6" customWidth="1"/>
    <col min="8727" max="8955" width="11.42578125" style="6"/>
    <col min="8956" max="8956" width="1" style="6" customWidth="1"/>
    <col min="8957" max="8957" width="4.28515625" style="6" customWidth="1"/>
    <col min="8958" max="8958" width="34.7109375" style="6" customWidth="1"/>
    <col min="8959" max="8959" width="0" style="6" hidden="1" customWidth="1"/>
    <col min="8960" max="8960" width="20" style="6" customWidth="1"/>
    <col min="8961" max="8961" width="20.85546875" style="6" customWidth="1"/>
    <col min="8962" max="8962" width="25" style="6" customWidth="1"/>
    <col min="8963" max="8963" width="18.7109375" style="6" customWidth="1"/>
    <col min="8964" max="8964" width="29.7109375" style="6" customWidth="1"/>
    <col min="8965" max="8965" width="13.42578125" style="6" customWidth="1"/>
    <col min="8966" max="8966" width="13.85546875" style="6" customWidth="1"/>
    <col min="8967" max="8971" width="16.5703125" style="6" customWidth="1"/>
    <col min="8972" max="8972" width="20.5703125" style="6" customWidth="1"/>
    <col min="8973" max="8973" width="21.140625" style="6" customWidth="1"/>
    <col min="8974" max="8974" width="9.5703125" style="6" customWidth="1"/>
    <col min="8975" max="8975" width="0.42578125" style="6" customWidth="1"/>
    <col min="8976" max="8982" width="6.42578125" style="6" customWidth="1"/>
    <col min="8983" max="9211" width="11.42578125" style="6"/>
    <col min="9212" max="9212" width="1" style="6" customWidth="1"/>
    <col min="9213" max="9213" width="4.28515625" style="6" customWidth="1"/>
    <col min="9214" max="9214" width="34.7109375" style="6" customWidth="1"/>
    <col min="9215" max="9215" width="0" style="6" hidden="1" customWidth="1"/>
    <col min="9216" max="9216" width="20" style="6" customWidth="1"/>
    <col min="9217" max="9217" width="20.85546875" style="6" customWidth="1"/>
    <col min="9218" max="9218" width="25" style="6" customWidth="1"/>
    <col min="9219" max="9219" width="18.7109375" style="6" customWidth="1"/>
    <col min="9220" max="9220" width="29.7109375" style="6" customWidth="1"/>
    <col min="9221" max="9221" width="13.42578125" style="6" customWidth="1"/>
    <col min="9222" max="9222" width="13.85546875" style="6" customWidth="1"/>
    <col min="9223" max="9227" width="16.5703125" style="6" customWidth="1"/>
    <col min="9228" max="9228" width="20.5703125" style="6" customWidth="1"/>
    <col min="9229" max="9229" width="21.140625" style="6" customWidth="1"/>
    <col min="9230" max="9230" width="9.5703125" style="6" customWidth="1"/>
    <col min="9231" max="9231" width="0.42578125" style="6" customWidth="1"/>
    <col min="9232" max="9238" width="6.42578125" style="6" customWidth="1"/>
    <col min="9239" max="9467" width="11.42578125" style="6"/>
    <col min="9468" max="9468" width="1" style="6" customWidth="1"/>
    <col min="9469" max="9469" width="4.28515625" style="6" customWidth="1"/>
    <col min="9470" max="9470" width="34.7109375" style="6" customWidth="1"/>
    <col min="9471" max="9471" width="0" style="6" hidden="1" customWidth="1"/>
    <col min="9472" max="9472" width="20" style="6" customWidth="1"/>
    <col min="9473" max="9473" width="20.85546875" style="6" customWidth="1"/>
    <col min="9474" max="9474" width="25" style="6" customWidth="1"/>
    <col min="9475" max="9475" width="18.7109375" style="6" customWidth="1"/>
    <col min="9476" max="9476" width="29.7109375" style="6" customWidth="1"/>
    <col min="9477" max="9477" width="13.42578125" style="6" customWidth="1"/>
    <col min="9478" max="9478" width="13.85546875" style="6" customWidth="1"/>
    <col min="9479" max="9483" width="16.5703125" style="6" customWidth="1"/>
    <col min="9484" max="9484" width="20.5703125" style="6" customWidth="1"/>
    <col min="9485" max="9485" width="21.140625" style="6" customWidth="1"/>
    <col min="9486" max="9486" width="9.5703125" style="6" customWidth="1"/>
    <col min="9487" max="9487" width="0.42578125" style="6" customWidth="1"/>
    <col min="9488" max="9494" width="6.42578125" style="6" customWidth="1"/>
    <col min="9495" max="9723" width="11.42578125" style="6"/>
    <col min="9724" max="9724" width="1" style="6" customWidth="1"/>
    <col min="9725" max="9725" width="4.28515625" style="6" customWidth="1"/>
    <col min="9726" max="9726" width="34.7109375" style="6" customWidth="1"/>
    <col min="9727" max="9727" width="0" style="6" hidden="1" customWidth="1"/>
    <col min="9728" max="9728" width="20" style="6" customWidth="1"/>
    <col min="9729" max="9729" width="20.85546875" style="6" customWidth="1"/>
    <col min="9730" max="9730" width="25" style="6" customWidth="1"/>
    <col min="9731" max="9731" width="18.7109375" style="6" customWidth="1"/>
    <col min="9732" max="9732" width="29.7109375" style="6" customWidth="1"/>
    <col min="9733" max="9733" width="13.42578125" style="6" customWidth="1"/>
    <col min="9734" max="9734" width="13.85546875" style="6" customWidth="1"/>
    <col min="9735" max="9739" width="16.5703125" style="6" customWidth="1"/>
    <col min="9740" max="9740" width="20.5703125" style="6" customWidth="1"/>
    <col min="9741" max="9741" width="21.140625" style="6" customWidth="1"/>
    <col min="9742" max="9742" width="9.5703125" style="6" customWidth="1"/>
    <col min="9743" max="9743" width="0.42578125" style="6" customWidth="1"/>
    <col min="9744" max="9750" width="6.42578125" style="6" customWidth="1"/>
    <col min="9751" max="9979" width="11.42578125" style="6"/>
    <col min="9980" max="9980" width="1" style="6" customWidth="1"/>
    <col min="9981" max="9981" width="4.28515625" style="6" customWidth="1"/>
    <col min="9982" max="9982" width="34.7109375" style="6" customWidth="1"/>
    <col min="9983" max="9983" width="0" style="6" hidden="1" customWidth="1"/>
    <col min="9984" max="9984" width="20" style="6" customWidth="1"/>
    <col min="9985" max="9985" width="20.85546875" style="6" customWidth="1"/>
    <col min="9986" max="9986" width="25" style="6" customWidth="1"/>
    <col min="9987" max="9987" width="18.7109375" style="6" customWidth="1"/>
    <col min="9988" max="9988" width="29.7109375" style="6" customWidth="1"/>
    <col min="9989" max="9989" width="13.42578125" style="6" customWidth="1"/>
    <col min="9990" max="9990" width="13.85546875" style="6" customWidth="1"/>
    <col min="9991" max="9995" width="16.5703125" style="6" customWidth="1"/>
    <col min="9996" max="9996" width="20.5703125" style="6" customWidth="1"/>
    <col min="9997" max="9997" width="21.140625" style="6" customWidth="1"/>
    <col min="9998" max="9998" width="9.5703125" style="6" customWidth="1"/>
    <col min="9999" max="9999" width="0.42578125" style="6" customWidth="1"/>
    <col min="10000" max="10006" width="6.42578125" style="6" customWidth="1"/>
    <col min="10007" max="10235" width="11.42578125" style="6"/>
    <col min="10236" max="10236" width="1" style="6" customWidth="1"/>
    <col min="10237" max="10237" width="4.28515625" style="6" customWidth="1"/>
    <col min="10238" max="10238" width="34.7109375" style="6" customWidth="1"/>
    <col min="10239" max="10239" width="0" style="6" hidden="1" customWidth="1"/>
    <col min="10240" max="10240" width="20" style="6" customWidth="1"/>
    <col min="10241" max="10241" width="20.85546875" style="6" customWidth="1"/>
    <col min="10242" max="10242" width="25" style="6" customWidth="1"/>
    <col min="10243" max="10243" width="18.7109375" style="6" customWidth="1"/>
    <col min="10244" max="10244" width="29.7109375" style="6" customWidth="1"/>
    <col min="10245" max="10245" width="13.42578125" style="6" customWidth="1"/>
    <col min="10246" max="10246" width="13.85546875" style="6" customWidth="1"/>
    <col min="10247" max="10251" width="16.5703125" style="6" customWidth="1"/>
    <col min="10252" max="10252" width="20.5703125" style="6" customWidth="1"/>
    <col min="10253" max="10253" width="21.140625" style="6" customWidth="1"/>
    <col min="10254" max="10254" width="9.5703125" style="6" customWidth="1"/>
    <col min="10255" max="10255" width="0.42578125" style="6" customWidth="1"/>
    <col min="10256" max="10262" width="6.42578125" style="6" customWidth="1"/>
    <col min="10263" max="10491" width="11.42578125" style="6"/>
    <col min="10492" max="10492" width="1" style="6" customWidth="1"/>
    <col min="10493" max="10493" width="4.28515625" style="6" customWidth="1"/>
    <col min="10494" max="10494" width="34.7109375" style="6" customWidth="1"/>
    <col min="10495" max="10495" width="0" style="6" hidden="1" customWidth="1"/>
    <col min="10496" max="10496" width="20" style="6" customWidth="1"/>
    <col min="10497" max="10497" width="20.85546875" style="6" customWidth="1"/>
    <col min="10498" max="10498" width="25" style="6" customWidth="1"/>
    <col min="10499" max="10499" width="18.7109375" style="6" customWidth="1"/>
    <col min="10500" max="10500" width="29.7109375" style="6" customWidth="1"/>
    <col min="10501" max="10501" width="13.42578125" style="6" customWidth="1"/>
    <col min="10502" max="10502" width="13.85546875" style="6" customWidth="1"/>
    <col min="10503" max="10507" width="16.5703125" style="6" customWidth="1"/>
    <col min="10508" max="10508" width="20.5703125" style="6" customWidth="1"/>
    <col min="10509" max="10509" width="21.140625" style="6" customWidth="1"/>
    <col min="10510" max="10510" width="9.5703125" style="6" customWidth="1"/>
    <col min="10511" max="10511" width="0.42578125" style="6" customWidth="1"/>
    <col min="10512" max="10518" width="6.42578125" style="6" customWidth="1"/>
    <col min="10519" max="10747" width="11.42578125" style="6"/>
    <col min="10748" max="10748" width="1" style="6" customWidth="1"/>
    <col min="10749" max="10749" width="4.28515625" style="6" customWidth="1"/>
    <col min="10750" max="10750" width="34.7109375" style="6" customWidth="1"/>
    <col min="10751" max="10751" width="0" style="6" hidden="1" customWidth="1"/>
    <col min="10752" max="10752" width="20" style="6" customWidth="1"/>
    <col min="10753" max="10753" width="20.85546875" style="6" customWidth="1"/>
    <col min="10754" max="10754" width="25" style="6" customWidth="1"/>
    <col min="10755" max="10755" width="18.7109375" style="6" customWidth="1"/>
    <col min="10756" max="10756" width="29.7109375" style="6" customWidth="1"/>
    <col min="10757" max="10757" width="13.42578125" style="6" customWidth="1"/>
    <col min="10758" max="10758" width="13.85546875" style="6" customWidth="1"/>
    <col min="10759" max="10763" width="16.5703125" style="6" customWidth="1"/>
    <col min="10764" max="10764" width="20.5703125" style="6" customWidth="1"/>
    <col min="10765" max="10765" width="21.140625" style="6" customWidth="1"/>
    <col min="10766" max="10766" width="9.5703125" style="6" customWidth="1"/>
    <col min="10767" max="10767" width="0.42578125" style="6" customWidth="1"/>
    <col min="10768" max="10774" width="6.42578125" style="6" customWidth="1"/>
    <col min="10775" max="11003" width="11.42578125" style="6"/>
    <col min="11004" max="11004" width="1" style="6" customWidth="1"/>
    <col min="11005" max="11005" width="4.28515625" style="6" customWidth="1"/>
    <col min="11006" max="11006" width="34.7109375" style="6" customWidth="1"/>
    <col min="11007" max="11007" width="0" style="6" hidden="1" customWidth="1"/>
    <col min="11008" max="11008" width="20" style="6" customWidth="1"/>
    <col min="11009" max="11009" width="20.85546875" style="6" customWidth="1"/>
    <col min="11010" max="11010" width="25" style="6" customWidth="1"/>
    <col min="11011" max="11011" width="18.7109375" style="6" customWidth="1"/>
    <col min="11012" max="11012" width="29.7109375" style="6" customWidth="1"/>
    <col min="11013" max="11013" width="13.42578125" style="6" customWidth="1"/>
    <col min="11014" max="11014" width="13.85546875" style="6" customWidth="1"/>
    <col min="11015" max="11019" width="16.5703125" style="6" customWidth="1"/>
    <col min="11020" max="11020" width="20.5703125" style="6" customWidth="1"/>
    <col min="11021" max="11021" width="21.140625" style="6" customWidth="1"/>
    <col min="11022" max="11022" width="9.5703125" style="6" customWidth="1"/>
    <col min="11023" max="11023" width="0.42578125" style="6" customWidth="1"/>
    <col min="11024" max="11030" width="6.42578125" style="6" customWidth="1"/>
    <col min="11031" max="11259" width="11.42578125" style="6"/>
    <col min="11260" max="11260" width="1" style="6" customWidth="1"/>
    <col min="11261" max="11261" width="4.28515625" style="6" customWidth="1"/>
    <col min="11262" max="11262" width="34.7109375" style="6" customWidth="1"/>
    <col min="11263" max="11263" width="0" style="6" hidden="1" customWidth="1"/>
    <col min="11264" max="11264" width="20" style="6" customWidth="1"/>
    <col min="11265" max="11265" width="20.85546875" style="6" customWidth="1"/>
    <col min="11266" max="11266" width="25" style="6" customWidth="1"/>
    <col min="11267" max="11267" width="18.7109375" style="6" customWidth="1"/>
    <col min="11268" max="11268" width="29.7109375" style="6" customWidth="1"/>
    <col min="11269" max="11269" width="13.42578125" style="6" customWidth="1"/>
    <col min="11270" max="11270" width="13.85546875" style="6" customWidth="1"/>
    <col min="11271" max="11275" width="16.5703125" style="6" customWidth="1"/>
    <col min="11276" max="11276" width="20.5703125" style="6" customWidth="1"/>
    <col min="11277" max="11277" width="21.140625" style="6" customWidth="1"/>
    <col min="11278" max="11278" width="9.5703125" style="6" customWidth="1"/>
    <col min="11279" max="11279" width="0.42578125" style="6" customWidth="1"/>
    <col min="11280" max="11286" width="6.42578125" style="6" customWidth="1"/>
    <col min="11287" max="11515" width="11.42578125" style="6"/>
    <col min="11516" max="11516" width="1" style="6" customWidth="1"/>
    <col min="11517" max="11517" width="4.28515625" style="6" customWidth="1"/>
    <col min="11518" max="11518" width="34.7109375" style="6" customWidth="1"/>
    <col min="11519" max="11519" width="0" style="6" hidden="1" customWidth="1"/>
    <col min="11520" max="11520" width="20" style="6" customWidth="1"/>
    <col min="11521" max="11521" width="20.85546875" style="6" customWidth="1"/>
    <col min="11522" max="11522" width="25" style="6" customWidth="1"/>
    <col min="11523" max="11523" width="18.7109375" style="6" customWidth="1"/>
    <col min="11524" max="11524" width="29.7109375" style="6" customWidth="1"/>
    <col min="11525" max="11525" width="13.42578125" style="6" customWidth="1"/>
    <col min="11526" max="11526" width="13.85546875" style="6" customWidth="1"/>
    <col min="11527" max="11531" width="16.5703125" style="6" customWidth="1"/>
    <col min="11532" max="11532" width="20.5703125" style="6" customWidth="1"/>
    <col min="11533" max="11533" width="21.140625" style="6" customWidth="1"/>
    <col min="11534" max="11534" width="9.5703125" style="6" customWidth="1"/>
    <col min="11535" max="11535" width="0.42578125" style="6" customWidth="1"/>
    <col min="11536" max="11542" width="6.42578125" style="6" customWidth="1"/>
    <col min="11543" max="11771" width="11.42578125" style="6"/>
    <col min="11772" max="11772" width="1" style="6" customWidth="1"/>
    <col min="11773" max="11773" width="4.28515625" style="6" customWidth="1"/>
    <col min="11774" max="11774" width="34.7109375" style="6" customWidth="1"/>
    <col min="11775" max="11775" width="0" style="6" hidden="1" customWidth="1"/>
    <col min="11776" max="11776" width="20" style="6" customWidth="1"/>
    <col min="11777" max="11777" width="20.85546875" style="6" customWidth="1"/>
    <col min="11778" max="11778" width="25" style="6" customWidth="1"/>
    <col min="11779" max="11779" width="18.7109375" style="6" customWidth="1"/>
    <col min="11780" max="11780" width="29.7109375" style="6" customWidth="1"/>
    <col min="11781" max="11781" width="13.42578125" style="6" customWidth="1"/>
    <col min="11782" max="11782" width="13.85546875" style="6" customWidth="1"/>
    <col min="11783" max="11787" width="16.5703125" style="6" customWidth="1"/>
    <col min="11788" max="11788" width="20.5703125" style="6" customWidth="1"/>
    <col min="11789" max="11789" width="21.140625" style="6" customWidth="1"/>
    <col min="11790" max="11790" width="9.5703125" style="6" customWidth="1"/>
    <col min="11791" max="11791" width="0.42578125" style="6" customWidth="1"/>
    <col min="11792" max="11798" width="6.42578125" style="6" customWidth="1"/>
    <col min="11799" max="12027" width="11.42578125" style="6"/>
    <col min="12028" max="12028" width="1" style="6" customWidth="1"/>
    <col min="12029" max="12029" width="4.28515625" style="6" customWidth="1"/>
    <col min="12030" max="12030" width="34.7109375" style="6" customWidth="1"/>
    <col min="12031" max="12031" width="0" style="6" hidden="1" customWidth="1"/>
    <col min="12032" max="12032" width="20" style="6" customWidth="1"/>
    <col min="12033" max="12033" width="20.85546875" style="6" customWidth="1"/>
    <col min="12034" max="12034" width="25" style="6" customWidth="1"/>
    <col min="12035" max="12035" width="18.7109375" style="6" customWidth="1"/>
    <col min="12036" max="12036" width="29.7109375" style="6" customWidth="1"/>
    <col min="12037" max="12037" width="13.42578125" style="6" customWidth="1"/>
    <col min="12038" max="12038" width="13.85546875" style="6" customWidth="1"/>
    <col min="12039" max="12043" width="16.5703125" style="6" customWidth="1"/>
    <col min="12044" max="12044" width="20.5703125" style="6" customWidth="1"/>
    <col min="12045" max="12045" width="21.140625" style="6" customWidth="1"/>
    <col min="12046" max="12046" width="9.5703125" style="6" customWidth="1"/>
    <col min="12047" max="12047" width="0.42578125" style="6" customWidth="1"/>
    <col min="12048" max="12054" width="6.42578125" style="6" customWidth="1"/>
    <col min="12055" max="12283" width="11.42578125" style="6"/>
    <col min="12284" max="12284" width="1" style="6" customWidth="1"/>
    <col min="12285" max="12285" width="4.28515625" style="6" customWidth="1"/>
    <col min="12286" max="12286" width="34.7109375" style="6" customWidth="1"/>
    <col min="12287" max="12287" width="0" style="6" hidden="1" customWidth="1"/>
    <col min="12288" max="12288" width="20" style="6" customWidth="1"/>
    <col min="12289" max="12289" width="20.85546875" style="6" customWidth="1"/>
    <col min="12290" max="12290" width="25" style="6" customWidth="1"/>
    <col min="12291" max="12291" width="18.7109375" style="6" customWidth="1"/>
    <col min="12292" max="12292" width="29.7109375" style="6" customWidth="1"/>
    <col min="12293" max="12293" width="13.42578125" style="6" customWidth="1"/>
    <col min="12294" max="12294" width="13.85546875" style="6" customWidth="1"/>
    <col min="12295" max="12299" width="16.5703125" style="6" customWidth="1"/>
    <col min="12300" max="12300" width="20.5703125" style="6" customWidth="1"/>
    <col min="12301" max="12301" width="21.140625" style="6" customWidth="1"/>
    <col min="12302" max="12302" width="9.5703125" style="6" customWidth="1"/>
    <col min="12303" max="12303" width="0.42578125" style="6" customWidth="1"/>
    <col min="12304" max="12310" width="6.42578125" style="6" customWidth="1"/>
    <col min="12311" max="12539" width="11.42578125" style="6"/>
    <col min="12540" max="12540" width="1" style="6" customWidth="1"/>
    <col min="12541" max="12541" width="4.28515625" style="6" customWidth="1"/>
    <col min="12542" max="12542" width="34.7109375" style="6" customWidth="1"/>
    <col min="12543" max="12543" width="0" style="6" hidden="1" customWidth="1"/>
    <col min="12544" max="12544" width="20" style="6" customWidth="1"/>
    <col min="12545" max="12545" width="20.85546875" style="6" customWidth="1"/>
    <col min="12546" max="12546" width="25" style="6" customWidth="1"/>
    <col min="12547" max="12547" width="18.7109375" style="6" customWidth="1"/>
    <col min="12548" max="12548" width="29.7109375" style="6" customWidth="1"/>
    <col min="12549" max="12549" width="13.42578125" style="6" customWidth="1"/>
    <col min="12550" max="12550" width="13.85546875" style="6" customWidth="1"/>
    <col min="12551" max="12555" width="16.5703125" style="6" customWidth="1"/>
    <col min="12556" max="12556" width="20.5703125" style="6" customWidth="1"/>
    <col min="12557" max="12557" width="21.140625" style="6" customWidth="1"/>
    <col min="12558" max="12558" width="9.5703125" style="6" customWidth="1"/>
    <col min="12559" max="12559" width="0.42578125" style="6" customWidth="1"/>
    <col min="12560" max="12566" width="6.42578125" style="6" customWidth="1"/>
    <col min="12567" max="12795" width="11.42578125" style="6"/>
    <col min="12796" max="12796" width="1" style="6" customWidth="1"/>
    <col min="12797" max="12797" width="4.28515625" style="6" customWidth="1"/>
    <col min="12798" max="12798" width="34.7109375" style="6" customWidth="1"/>
    <col min="12799" max="12799" width="0" style="6" hidden="1" customWidth="1"/>
    <col min="12800" max="12800" width="20" style="6" customWidth="1"/>
    <col min="12801" max="12801" width="20.85546875" style="6" customWidth="1"/>
    <col min="12802" max="12802" width="25" style="6" customWidth="1"/>
    <col min="12803" max="12803" width="18.7109375" style="6" customWidth="1"/>
    <col min="12804" max="12804" width="29.7109375" style="6" customWidth="1"/>
    <col min="12805" max="12805" width="13.42578125" style="6" customWidth="1"/>
    <col min="12806" max="12806" width="13.85546875" style="6" customWidth="1"/>
    <col min="12807" max="12811" width="16.5703125" style="6" customWidth="1"/>
    <col min="12812" max="12812" width="20.5703125" style="6" customWidth="1"/>
    <col min="12813" max="12813" width="21.140625" style="6" customWidth="1"/>
    <col min="12814" max="12814" width="9.5703125" style="6" customWidth="1"/>
    <col min="12815" max="12815" width="0.42578125" style="6" customWidth="1"/>
    <col min="12816" max="12822" width="6.42578125" style="6" customWidth="1"/>
    <col min="12823" max="13051" width="11.42578125" style="6"/>
    <col min="13052" max="13052" width="1" style="6" customWidth="1"/>
    <col min="13053" max="13053" width="4.28515625" style="6" customWidth="1"/>
    <col min="13054" max="13054" width="34.7109375" style="6" customWidth="1"/>
    <col min="13055" max="13055" width="0" style="6" hidden="1" customWidth="1"/>
    <col min="13056" max="13056" width="20" style="6" customWidth="1"/>
    <col min="13057" max="13057" width="20.85546875" style="6" customWidth="1"/>
    <col min="13058" max="13058" width="25" style="6" customWidth="1"/>
    <col min="13059" max="13059" width="18.7109375" style="6" customWidth="1"/>
    <col min="13060" max="13060" width="29.7109375" style="6" customWidth="1"/>
    <col min="13061" max="13061" width="13.42578125" style="6" customWidth="1"/>
    <col min="13062" max="13062" width="13.85546875" style="6" customWidth="1"/>
    <col min="13063" max="13067" width="16.5703125" style="6" customWidth="1"/>
    <col min="13068" max="13068" width="20.5703125" style="6" customWidth="1"/>
    <col min="13069" max="13069" width="21.140625" style="6" customWidth="1"/>
    <col min="13070" max="13070" width="9.5703125" style="6" customWidth="1"/>
    <col min="13071" max="13071" width="0.42578125" style="6" customWidth="1"/>
    <col min="13072" max="13078" width="6.42578125" style="6" customWidth="1"/>
    <col min="13079" max="13307" width="11.42578125" style="6"/>
    <col min="13308" max="13308" width="1" style="6" customWidth="1"/>
    <col min="13309" max="13309" width="4.28515625" style="6" customWidth="1"/>
    <col min="13310" max="13310" width="34.7109375" style="6" customWidth="1"/>
    <col min="13311" max="13311" width="0" style="6" hidden="1" customWidth="1"/>
    <col min="13312" max="13312" width="20" style="6" customWidth="1"/>
    <col min="13313" max="13313" width="20.85546875" style="6" customWidth="1"/>
    <col min="13314" max="13314" width="25" style="6" customWidth="1"/>
    <col min="13315" max="13315" width="18.7109375" style="6" customWidth="1"/>
    <col min="13316" max="13316" width="29.7109375" style="6" customWidth="1"/>
    <col min="13317" max="13317" width="13.42578125" style="6" customWidth="1"/>
    <col min="13318" max="13318" width="13.85546875" style="6" customWidth="1"/>
    <col min="13319" max="13323" width="16.5703125" style="6" customWidth="1"/>
    <col min="13324" max="13324" width="20.5703125" style="6" customWidth="1"/>
    <col min="13325" max="13325" width="21.140625" style="6" customWidth="1"/>
    <col min="13326" max="13326" width="9.5703125" style="6" customWidth="1"/>
    <col min="13327" max="13327" width="0.42578125" style="6" customWidth="1"/>
    <col min="13328" max="13334" width="6.42578125" style="6" customWidth="1"/>
    <col min="13335" max="13563" width="11.42578125" style="6"/>
    <col min="13564" max="13564" width="1" style="6" customWidth="1"/>
    <col min="13565" max="13565" width="4.28515625" style="6" customWidth="1"/>
    <col min="13566" max="13566" width="34.7109375" style="6" customWidth="1"/>
    <col min="13567" max="13567" width="0" style="6" hidden="1" customWidth="1"/>
    <col min="13568" max="13568" width="20" style="6" customWidth="1"/>
    <col min="13569" max="13569" width="20.85546875" style="6" customWidth="1"/>
    <col min="13570" max="13570" width="25" style="6" customWidth="1"/>
    <col min="13571" max="13571" width="18.7109375" style="6" customWidth="1"/>
    <col min="13572" max="13572" width="29.7109375" style="6" customWidth="1"/>
    <col min="13573" max="13573" width="13.42578125" style="6" customWidth="1"/>
    <col min="13574" max="13574" width="13.85546875" style="6" customWidth="1"/>
    <col min="13575" max="13579" width="16.5703125" style="6" customWidth="1"/>
    <col min="13580" max="13580" width="20.5703125" style="6" customWidth="1"/>
    <col min="13581" max="13581" width="21.140625" style="6" customWidth="1"/>
    <col min="13582" max="13582" width="9.5703125" style="6" customWidth="1"/>
    <col min="13583" max="13583" width="0.42578125" style="6" customWidth="1"/>
    <col min="13584" max="13590" width="6.42578125" style="6" customWidth="1"/>
    <col min="13591" max="13819" width="11.42578125" style="6"/>
    <col min="13820" max="13820" width="1" style="6" customWidth="1"/>
    <col min="13821" max="13821" width="4.28515625" style="6" customWidth="1"/>
    <col min="13822" max="13822" width="34.7109375" style="6" customWidth="1"/>
    <col min="13823" max="13823" width="0" style="6" hidden="1" customWidth="1"/>
    <col min="13824" max="13824" width="20" style="6" customWidth="1"/>
    <col min="13825" max="13825" width="20.85546875" style="6" customWidth="1"/>
    <col min="13826" max="13826" width="25" style="6" customWidth="1"/>
    <col min="13827" max="13827" width="18.7109375" style="6" customWidth="1"/>
    <col min="13828" max="13828" width="29.7109375" style="6" customWidth="1"/>
    <col min="13829" max="13829" width="13.42578125" style="6" customWidth="1"/>
    <col min="13830" max="13830" width="13.85546875" style="6" customWidth="1"/>
    <col min="13831" max="13835" width="16.5703125" style="6" customWidth="1"/>
    <col min="13836" max="13836" width="20.5703125" style="6" customWidth="1"/>
    <col min="13837" max="13837" width="21.140625" style="6" customWidth="1"/>
    <col min="13838" max="13838" width="9.5703125" style="6" customWidth="1"/>
    <col min="13839" max="13839" width="0.42578125" style="6" customWidth="1"/>
    <col min="13840" max="13846" width="6.42578125" style="6" customWidth="1"/>
    <col min="13847" max="14075" width="11.42578125" style="6"/>
    <col min="14076" max="14076" width="1" style="6" customWidth="1"/>
    <col min="14077" max="14077" width="4.28515625" style="6" customWidth="1"/>
    <col min="14078" max="14078" width="34.7109375" style="6" customWidth="1"/>
    <col min="14079" max="14079" width="0" style="6" hidden="1" customWidth="1"/>
    <col min="14080" max="14080" width="20" style="6" customWidth="1"/>
    <col min="14081" max="14081" width="20.85546875" style="6" customWidth="1"/>
    <col min="14082" max="14082" width="25" style="6" customWidth="1"/>
    <col min="14083" max="14083" width="18.7109375" style="6" customWidth="1"/>
    <col min="14084" max="14084" width="29.7109375" style="6" customWidth="1"/>
    <col min="14085" max="14085" width="13.42578125" style="6" customWidth="1"/>
    <col min="14086" max="14086" width="13.85546875" style="6" customWidth="1"/>
    <col min="14087" max="14091" width="16.5703125" style="6" customWidth="1"/>
    <col min="14092" max="14092" width="20.5703125" style="6" customWidth="1"/>
    <col min="14093" max="14093" width="21.140625" style="6" customWidth="1"/>
    <col min="14094" max="14094" width="9.5703125" style="6" customWidth="1"/>
    <col min="14095" max="14095" width="0.42578125" style="6" customWidth="1"/>
    <col min="14096" max="14102" width="6.42578125" style="6" customWidth="1"/>
    <col min="14103" max="14331" width="11.42578125" style="6"/>
    <col min="14332" max="14332" width="1" style="6" customWidth="1"/>
    <col min="14333" max="14333" width="4.28515625" style="6" customWidth="1"/>
    <col min="14334" max="14334" width="34.7109375" style="6" customWidth="1"/>
    <col min="14335" max="14335" width="0" style="6" hidden="1" customWidth="1"/>
    <col min="14336" max="14336" width="20" style="6" customWidth="1"/>
    <col min="14337" max="14337" width="20.85546875" style="6" customWidth="1"/>
    <col min="14338" max="14338" width="25" style="6" customWidth="1"/>
    <col min="14339" max="14339" width="18.7109375" style="6" customWidth="1"/>
    <col min="14340" max="14340" width="29.7109375" style="6" customWidth="1"/>
    <col min="14341" max="14341" width="13.42578125" style="6" customWidth="1"/>
    <col min="14342" max="14342" width="13.85546875" style="6" customWidth="1"/>
    <col min="14343" max="14347" width="16.5703125" style="6" customWidth="1"/>
    <col min="14348" max="14348" width="20.5703125" style="6" customWidth="1"/>
    <col min="14349" max="14349" width="21.140625" style="6" customWidth="1"/>
    <col min="14350" max="14350" width="9.5703125" style="6" customWidth="1"/>
    <col min="14351" max="14351" width="0.42578125" style="6" customWidth="1"/>
    <col min="14352" max="14358" width="6.42578125" style="6" customWidth="1"/>
    <col min="14359" max="14587" width="11.42578125" style="6"/>
    <col min="14588" max="14588" width="1" style="6" customWidth="1"/>
    <col min="14589" max="14589" width="4.28515625" style="6" customWidth="1"/>
    <col min="14590" max="14590" width="34.7109375" style="6" customWidth="1"/>
    <col min="14591" max="14591" width="0" style="6" hidden="1" customWidth="1"/>
    <col min="14592" max="14592" width="20" style="6" customWidth="1"/>
    <col min="14593" max="14593" width="20.85546875" style="6" customWidth="1"/>
    <col min="14594" max="14594" width="25" style="6" customWidth="1"/>
    <col min="14595" max="14595" width="18.7109375" style="6" customWidth="1"/>
    <col min="14596" max="14596" width="29.7109375" style="6" customWidth="1"/>
    <col min="14597" max="14597" width="13.42578125" style="6" customWidth="1"/>
    <col min="14598" max="14598" width="13.85546875" style="6" customWidth="1"/>
    <col min="14599" max="14603" width="16.5703125" style="6" customWidth="1"/>
    <col min="14604" max="14604" width="20.5703125" style="6" customWidth="1"/>
    <col min="14605" max="14605" width="21.140625" style="6" customWidth="1"/>
    <col min="14606" max="14606" width="9.5703125" style="6" customWidth="1"/>
    <col min="14607" max="14607" width="0.42578125" style="6" customWidth="1"/>
    <col min="14608" max="14614" width="6.42578125" style="6" customWidth="1"/>
    <col min="14615" max="14843" width="11.42578125" style="6"/>
    <col min="14844" max="14844" width="1" style="6" customWidth="1"/>
    <col min="14845" max="14845" width="4.28515625" style="6" customWidth="1"/>
    <col min="14846" max="14846" width="34.7109375" style="6" customWidth="1"/>
    <col min="14847" max="14847" width="0" style="6" hidden="1" customWidth="1"/>
    <col min="14848" max="14848" width="20" style="6" customWidth="1"/>
    <col min="14849" max="14849" width="20.85546875" style="6" customWidth="1"/>
    <col min="14850" max="14850" width="25" style="6" customWidth="1"/>
    <col min="14851" max="14851" width="18.7109375" style="6" customWidth="1"/>
    <col min="14852" max="14852" width="29.7109375" style="6" customWidth="1"/>
    <col min="14853" max="14853" width="13.42578125" style="6" customWidth="1"/>
    <col min="14854" max="14854" width="13.85546875" style="6" customWidth="1"/>
    <col min="14855" max="14859" width="16.5703125" style="6" customWidth="1"/>
    <col min="14860" max="14860" width="20.5703125" style="6" customWidth="1"/>
    <col min="14861" max="14861" width="21.140625" style="6" customWidth="1"/>
    <col min="14862" max="14862" width="9.5703125" style="6" customWidth="1"/>
    <col min="14863" max="14863" width="0.42578125" style="6" customWidth="1"/>
    <col min="14864" max="14870" width="6.42578125" style="6" customWidth="1"/>
    <col min="14871" max="15099" width="11.42578125" style="6"/>
    <col min="15100" max="15100" width="1" style="6" customWidth="1"/>
    <col min="15101" max="15101" width="4.28515625" style="6" customWidth="1"/>
    <col min="15102" max="15102" width="34.7109375" style="6" customWidth="1"/>
    <col min="15103" max="15103" width="0" style="6" hidden="1" customWidth="1"/>
    <col min="15104" max="15104" width="20" style="6" customWidth="1"/>
    <col min="15105" max="15105" width="20.85546875" style="6" customWidth="1"/>
    <col min="15106" max="15106" width="25" style="6" customWidth="1"/>
    <col min="15107" max="15107" width="18.7109375" style="6" customWidth="1"/>
    <col min="15108" max="15108" width="29.7109375" style="6" customWidth="1"/>
    <col min="15109" max="15109" width="13.42578125" style="6" customWidth="1"/>
    <col min="15110" max="15110" width="13.85546875" style="6" customWidth="1"/>
    <col min="15111" max="15115" width="16.5703125" style="6" customWidth="1"/>
    <col min="15116" max="15116" width="20.5703125" style="6" customWidth="1"/>
    <col min="15117" max="15117" width="21.140625" style="6" customWidth="1"/>
    <col min="15118" max="15118" width="9.5703125" style="6" customWidth="1"/>
    <col min="15119" max="15119" width="0.42578125" style="6" customWidth="1"/>
    <col min="15120" max="15126" width="6.42578125" style="6" customWidth="1"/>
    <col min="15127" max="15355" width="11.42578125" style="6"/>
    <col min="15356" max="15356" width="1" style="6" customWidth="1"/>
    <col min="15357" max="15357" width="4.28515625" style="6" customWidth="1"/>
    <col min="15358" max="15358" width="34.7109375" style="6" customWidth="1"/>
    <col min="15359" max="15359" width="0" style="6" hidden="1" customWidth="1"/>
    <col min="15360" max="15360" width="20" style="6" customWidth="1"/>
    <col min="15361" max="15361" width="20.85546875" style="6" customWidth="1"/>
    <col min="15362" max="15362" width="25" style="6" customWidth="1"/>
    <col min="15363" max="15363" width="18.7109375" style="6" customWidth="1"/>
    <col min="15364" max="15364" width="29.7109375" style="6" customWidth="1"/>
    <col min="15365" max="15365" width="13.42578125" style="6" customWidth="1"/>
    <col min="15366" max="15366" width="13.85546875" style="6" customWidth="1"/>
    <col min="15367" max="15371" width="16.5703125" style="6" customWidth="1"/>
    <col min="15372" max="15372" width="20.5703125" style="6" customWidth="1"/>
    <col min="15373" max="15373" width="21.140625" style="6" customWidth="1"/>
    <col min="15374" max="15374" width="9.5703125" style="6" customWidth="1"/>
    <col min="15375" max="15375" width="0.42578125" style="6" customWidth="1"/>
    <col min="15376" max="15382" width="6.42578125" style="6" customWidth="1"/>
    <col min="15383" max="15611" width="11.42578125" style="6"/>
    <col min="15612" max="15612" width="1" style="6" customWidth="1"/>
    <col min="15613" max="15613" width="4.28515625" style="6" customWidth="1"/>
    <col min="15614" max="15614" width="34.7109375" style="6" customWidth="1"/>
    <col min="15615" max="15615" width="0" style="6" hidden="1" customWidth="1"/>
    <col min="15616" max="15616" width="20" style="6" customWidth="1"/>
    <col min="15617" max="15617" width="20.85546875" style="6" customWidth="1"/>
    <col min="15618" max="15618" width="25" style="6" customWidth="1"/>
    <col min="15619" max="15619" width="18.7109375" style="6" customWidth="1"/>
    <col min="15620" max="15620" width="29.7109375" style="6" customWidth="1"/>
    <col min="15621" max="15621" width="13.42578125" style="6" customWidth="1"/>
    <col min="15622" max="15622" width="13.85546875" style="6" customWidth="1"/>
    <col min="15623" max="15627" width="16.5703125" style="6" customWidth="1"/>
    <col min="15628" max="15628" width="20.5703125" style="6" customWidth="1"/>
    <col min="15629" max="15629" width="21.140625" style="6" customWidth="1"/>
    <col min="15630" max="15630" width="9.5703125" style="6" customWidth="1"/>
    <col min="15631" max="15631" width="0.42578125" style="6" customWidth="1"/>
    <col min="15632" max="15638" width="6.42578125" style="6" customWidth="1"/>
    <col min="15639" max="15867" width="11.42578125" style="6"/>
    <col min="15868" max="15868" width="1" style="6" customWidth="1"/>
    <col min="15869" max="15869" width="4.28515625" style="6" customWidth="1"/>
    <col min="15870" max="15870" width="34.7109375" style="6" customWidth="1"/>
    <col min="15871" max="15871" width="0" style="6" hidden="1" customWidth="1"/>
    <col min="15872" max="15872" width="20" style="6" customWidth="1"/>
    <col min="15873" max="15873" width="20.85546875" style="6" customWidth="1"/>
    <col min="15874" max="15874" width="25" style="6" customWidth="1"/>
    <col min="15875" max="15875" width="18.7109375" style="6" customWidth="1"/>
    <col min="15876" max="15876" width="29.7109375" style="6" customWidth="1"/>
    <col min="15877" max="15877" width="13.42578125" style="6" customWidth="1"/>
    <col min="15878" max="15878" width="13.85546875" style="6" customWidth="1"/>
    <col min="15879" max="15883" width="16.5703125" style="6" customWidth="1"/>
    <col min="15884" max="15884" width="20.5703125" style="6" customWidth="1"/>
    <col min="15885" max="15885" width="21.140625" style="6" customWidth="1"/>
    <col min="15886" max="15886" width="9.5703125" style="6" customWidth="1"/>
    <col min="15887" max="15887" width="0.42578125" style="6" customWidth="1"/>
    <col min="15888" max="15894" width="6.42578125" style="6" customWidth="1"/>
    <col min="15895" max="16123" width="11.42578125" style="6"/>
    <col min="16124" max="16124" width="1" style="6" customWidth="1"/>
    <col min="16125" max="16125" width="4.28515625" style="6" customWidth="1"/>
    <col min="16126" max="16126" width="34.7109375" style="6" customWidth="1"/>
    <col min="16127" max="16127" width="0" style="6" hidden="1" customWidth="1"/>
    <col min="16128" max="16128" width="20" style="6" customWidth="1"/>
    <col min="16129" max="16129" width="20.85546875" style="6" customWidth="1"/>
    <col min="16130" max="16130" width="25" style="6" customWidth="1"/>
    <col min="16131" max="16131" width="18.7109375" style="6" customWidth="1"/>
    <col min="16132" max="16132" width="29.7109375" style="6" customWidth="1"/>
    <col min="16133" max="16133" width="13.42578125" style="6" customWidth="1"/>
    <col min="16134" max="16134" width="13.85546875" style="6" customWidth="1"/>
    <col min="16135" max="16139" width="16.5703125" style="6" customWidth="1"/>
    <col min="16140" max="16140" width="20.5703125" style="6" customWidth="1"/>
    <col min="16141" max="16141" width="21.140625" style="6" customWidth="1"/>
    <col min="16142" max="16142" width="9.5703125" style="6" customWidth="1"/>
    <col min="16143" max="16143" width="0.42578125" style="6" customWidth="1"/>
    <col min="16144" max="16150" width="6.42578125" style="6" customWidth="1"/>
    <col min="16151" max="16371" width="11.42578125" style="6"/>
    <col min="16372" max="16384" width="11.42578125" style="6" customWidth="1"/>
  </cols>
  <sheetData>
    <row r="2" spans="2:16" ht="26.25" x14ac:dyDescent="0.25">
      <c r="B2" s="315" t="s">
        <v>60</v>
      </c>
      <c r="C2" s="316"/>
      <c r="D2" s="316"/>
      <c r="E2" s="316"/>
      <c r="F2" s="316"/>
      <c r="G2" s="316"/>
      <c r="H2" s="316"/>
      <c r="I2" s="316"/>
      <c r="J2" s="316"/>
      <c r="K2" s="316"/>
      <c r="L2" s="316"/>
      <c r="M2" s="316"/>
      <c r="N2" s="316"/>
      <c r="O2" s="316"/>
      <c r="P2" s="316"/>
    </row>
    <row r="4" spans="2:16" ht="26.25" x14ac:dyDescent="0.25">
      <c r="B4" s="315" t="s">
        <v>46</v>
      </c>
      <c r="C4" s="316"/>
      <c r="D4" s="316"/>
      <c r="E4" s="316"/>
      <c r="F4" s="316"/>
      <c r="G4" s="316"/>
      <c r="H4" s="316"/>
      <c r="I4" s="316"/>
      <c r="J4" s="316"/>
      <c r="K4" s="316"/>
      <c r="L4" s="316"/>
      <c r="M4" s="316"/>
      <c r="N4" s="316"/>
      <c r="O4" s="316"/>
      <c r="P4" s="316"/>
    </row>
    <row r="5" spans="2:16" ht="15.75" thickBot="1" x14ac:dyDescent="0.3"/>
    <row r="6" spans="2:16" ht="21.75" thickBot="1" x14ac:dyDescent="0.3">
      <c r="B6" s="8" t="s">
        <v>4</v>
      </c>
      <c r="C6" s="308" t="s">
        <v>161</v>
      </c>
      <c r="D6" s="308"/>
      <c r="E6" s="308"/>
      <c r="F6" s="308"/>
      <c r="G6" s="308"/>
      <c r="H6" s="308"/>
      <c r="I6" s="308"/>
      <c r="J6" s="308"/>
      <c r="K6" s="308"/>
      <c r="L6" s="308"/>
      <c r="M6" s="308"/>
      <c r="N6" s="309"/>
    </row>
    <row r="7" spans="2:16" ht="16.5" thickBot="1" x14ac:dyDescent="0.3">
      <c r="B7" s="9" t="s">
        <v>5</v>
      </c>
      <c r="C7" s="308"/>
      <c r="D7" s="308"/>
      <c r="E7" s="308"/>
      <c r="F7" s="308"/>
      <c r="G7" s="308"/>
      <c r="H7" s="308"/>
      <c r="I7" s="308"/>
      <c r="J7" s="308"/>
      <c r="K7" s="308"/>
      <c r="L7" s="308"/>
      <c r="M7" s="308"/>
      <c r="N7" s="309"/>
    </row>
    <row r="8" spans="2:16" ht="16.5" thickBot="1" x14ac:dyDescent="0.3">
      <c r="B8" s="9" t="s">
        <v>6</v>
      </c>
      <c r="C8" s="308"/>
      <c r="D8" s="308"/>
      <c r="E8" s="308"/>
      <c r="F8" s="308"/>
      <c r="G8" s="308"/>
      <c r="H8" s="308"/>
      <c r="I8" s="308"/>
      <c r="J8" s="308"/>
      <c r="K8" s="308"/>
      <c r="L8" s="308"/>
      <c r="M8" s="308"/>
      <c r="N8" s="309"/>
    </row>
    <row r="9" spans="2:16" ht="16.5" thickBot="1" x14ac:dyDescent="0.3">
      <c r="B9" s="9" t="s">
        <v>7</v>
      </c>
      <c r="C9" s="308"/>
      <c r="D9" s="308"/>
      <c r="E9" s="308"/>
      <c r="F9" s="308"/>
      <c r="G9" s="308"/>
      <c r="H9" s="308"/>
      <c r="I9" s="308"/>
      <c r="J9" s="308"/>
      <c r="K9" s="308"/>
      <c r="L9" s="308"/>
      <c r="M9" s="308"/>
      <c r="N9" s="309"/>
    </row>
    <row r="10" spans="2:16" ht="16.5" thickBot="1" x14ac:dyDescent="0.3">
      <c r="B10" s="9" t="s">
        <v>8</v>
      </c>
      <c r="C10" s="310" t="s">
        <v>198</v>
      </c>
      <c r="D10" s="310"/>
      <c r="E10" s="311"/>
      <c r="F10" s="29"/>
      <c r="G10" s="29"/>
      <c r="H10" s="29"/>
      <c r="I10" s="29"/>
      <c r="J10" s="29"/>
      <c r="K10" s="29"/>
      <c r="L10" s="29"/>
      <c r="M10" s="29"/>
      <c r="N10" s="30"/>
    </row>
    <row r="11" spans="2:16" ht="16.5" thickBot="1" x14ac:dyDescent="0.3">
      <c r="B11" s="11" t="s">
        <v>9</v>
      </c>
      <c r="C11" s="12">
        <v>41978</v>
      </c>
      <c r="D11" s="13"/>
      <c r="E11" s="13"/>
      <c r="F11" s="13"/>
      <c r="G11" s="13"/>
      <c r="H11" s="13"/>
      <c r="I11" s="13"/>
      <c r="J11" s="13"/>
      <c r="K11" s="13"/>
      <c r="L11" s="13"/>
      <c r="M11" s="13"/>
      <c r="N11" s="14"/>
    </row>
    <row r="12" spans="2:16" ht="15.75" x14ac:dyDescent="0.25">
      <c r="B12" s="10"/>
      <c r="C12" s="15"/>
      <c r="D12" s="16"/>
      <c r="E12" s="16"/>
      <c r="F12" s="16"/>
      <c r="G12" s="16"/>
      <c r="H12" s="16"/>
      <c r="I12" s="5"/>
      <c r="J12" s="5"/>
      <c r="K12" s="5"/>
      <c r="L12" s="5"/>
      <c r="M12" s="5"/>
      <c r="N12" s="16"/>
    </row>
    <row r="13" spans="2:16" x14ac:dyDescent="0.25">
      <c r="I13" s="5"/>
      <c r="J13" s="5"/>
      <c r="K13" s="5"/>
      <c r="L13" s="5"/>
      <c r="M13" s="5"/>
      <c r="N13" s="18"/>
    </row>
    <row r="14" spans="2:16" ht="45.75" customHeight="1" x14ac:dyDescent="0.25">
      <c r="B14" s="312" t="s">
        <v>102</v>
      </c>
      <c r="C14" s="312"/>
      <c r="D14" s="46" t="s">
        <v>12</v>
      </c>
      <c r="E14" s="46" t="s">
        <v>13</v>
      </c>
      <c r="F14" s="46" t="s">
        <v>29</v>
      </c>
      <c r="G14" s="81"/>
      <c r="I14" s="33"/>
      <c r="J14" s="33"/>
      <c r="K14" s="33"/>
      <c r="L14" s="33"/>
      <c r="M14" s="33"/>
      <c r="N14" s="18"/>
    </row>
    <row r="15" spans="2:16" x14ac:dyDescent="0.25">
      <c r="B15" s="312"/>
      <c r="C15" s="312"/>
      <c r="D15" s="46">
        <v>11</v>
      </c>
      <c r="E15" s="31">
        <v>1837032447</v>
      </c>
      <c r="F15" s="152">
        <v>1215</v>
      </c>
      <c r="G15" s="82"/>
      <c r="I15" s="34"/>
      <c r="J15" s="34"/>
      <c r="K15" s="34"/>
      <c r="L15" s="34"/>
      <c r="M15" s="34"/>
      <c r="N15" s="18"/>
    </row>
    <row r="16" spans="2:16" x14ac:dyDescent="0.25">
      <c r="B16" s="312"/>
      <c r="C16" s="312"/>
      <c r="D16" s="46">
        <v>12</v>
      </c>
      <c r="E16" s="31">
        <f>1148554550+835312400+489732840+730898350</f>
        <v>3204498140</v>
      </c>
      <c r="F16" s="152">
        <f>550+400+350+180</f>
        <v>1480</v>
      </c>
      <c r="G16" s="82"/>
      <c r="I16" s="34"/>
      <c r="J16" s="34"/>
      <c r="K16" s="34"/>
      <c r="L16" s="34"/>
      <c r="M16" s="34"/>
      <c r="N16" s="18"/>
    </row>
    <row r="17" spans="1:14" x14ac:dyDescent="0.25">
      <c r="B17" s="312"/>
      <c r="C17" s="312"/>
      <c r="D17" s="46"/>
      <c r="E17" s="31"/>
      <c r="F17" s="31"/>
      <c r="G17" s="82"/>
      <c r="I17" s="34"/>
      <c r="J17" s="34"/>
      <c r="K17" s="34"/>
      <c r="L17" s="34"/>
      <c r="M17" s="34"/>
      <c r="N17" s="18"/>
    </row>
    <row r="18" spans="1:14" x14ac:dyDescent="0.25">
      <c r="B18" s="312"/>
      <c r="C18" s="312"/>
      <c r="D18" s="46"/>
      <c r="E18" s="32"/>
      <c r="F18" s="31"/>
      <c r="G18" s="82"/>
      <c r="H18" s="19"/>
      <c r="I18" s="34"/>
      <c r="J18" s="34"/>
      <c r="K18" s="34"/>
      <c r="L18" s="34"/>
      <c r="M18" s="34"/>
      <c r="N18" s="17"/>
    </row>
    <row r="19" spans="1:14" x14ac:dyDescent="0.25">
      <c r="B19" s="312"/>
      <c r="C19" s="312"/>
      <c r="D19" s="46"/>
      <c r="E19" s="32"/>
      <c r="F19" s="31"/>
      <c r="G19" s="82"/>
      <c r="H19" s="19"/>
      <c r="I19" s="36"/>
      <c r="J19" s="36"/>
      <c r="K19" s="36"/>
      <c r="L19" s="36"/>
      <c r="M19" s="36"/>
      <c r="N19" s="17"/>
    </row>
    <row r="20" spans="1:14" x14ac:dyDescent="0.25">
      <c r="B20" s="312"/>
      <c r="C20" s="312"/>
      <c r="D20" s="46"/>
      <c r="E20" s="32"/>
      <c r="F20" s="31"/>
      <c r="G20" s="82"/>
      <c r="H20" s="19"/>
      <c r="I20" s="5"/>
      <c r="J20" s="5"/>
      <c r="K20" s="5"/>
      <c r="L20" s="5"/>
      <c r="M20" s="5"/>
      <c r="N20" s="17"/>
    </row>
    <row r="21" spans="1:14" x14ac:dyDescent="0.25">
      <c r="B21" s="312"/>
      <c r="C21" s="312"/>
      <c r="D21" s="46"/>
      <c r="E21" s="32"/>
      <c r="F21" s="31"/>
      <c r="G21" s="82"/>
      <c r="H21" s="19"/>
      <c r="I21" s="5"/>
      <c r="J21" s="5"/>
      <c r="K21" s="5"/>
      <c r="L21" s="5"/>
      <c r="M21" s="5"/>
      <c r="N21" s="17"/>
    </row>
    <row r="22" spans="1:14" ht="15.75" thickBot="1" x14ac:dyDescent="0.3">
      <c r="B22" s="306" t="s">
        <v>14</v>
      </c>
      <c r="C22" s="307"/>
      <c r="D22" s="46"/>
      <c r="E22" s="55">
        <f>E15+E16</f>
        <v>5041530587</v>
      </c>
      <c r="F22" s="152">
        <f>SUM(F15:F21)</f>
        <v>2695</v>
      </c>
      <c r="G22" s="82"/>
      <c r="H22" s="19"/>
      <c r="I22" s="5"/>
      <c r="J22" s="5"/>
      <c r="K22" s="5"/>
      <c r="L22" s="5"/>
      <c r="M22" s="5"/>
      <c r="N22" s="17"/>
    </row>
    <row r="23" spans="1:14" ht="45.75" thickBot="1" x14ac:dyDescent="0.3">
      <c r="A23" s="38"/>
      <c r="B23" s="47" t="s">
        <v>15</v>
      </c>
      <c r="C23" s="47" t="s">
        <v>103</v>
      </c>
      <c r="E23" s="33"/>
      <c r="F23" s="33"/>
      <c r="G23" s="33"/>
      <c r="H23" s="33"/>
      <c r="I23" s="7"/>
      <c r="J23" s="7"/>
      <c r="K23" s="7"/>
      <c r="L23" s="7"/>
      <c r="M23" s="7"/>
    </row>
    <row r="24" spans="1:14" ht="15.75" thickBot="1" x14ac:dyDescent="0.3">
      <c r="A24" s="39">
        <v>1</v>
      </c>
      <c r="C24" s="40">
        <f>+F22*0.8</f>
        <v>2156</v>
      </c>
      <c r="D24" s="37"/>
      <c r="E24" s="31">
        <f>E22</f>
        <v>5041530587</v>
      </c>
      <c r="F24" s="35"/>
      <c r="G24" s="35"/>
      <c r="H24" s="35"/>
      <c r="I24" s="20"/>
      <c r="J24" s="20"/>
      <c r="K24" s="20"/>
      <c r="L24" s="20"/>
      <c r="M24" s="20"/>
    </row>
    <row r="25" spans="1:14" x14ac:dyDescent="0.25">
      <c r="A25" s="87"/>
      <c r="C25" s="88"/>
      <c r="D25" s="34"/>
      <c r="E25" s="89"/>
      <c r="F25" s="35"/>
      <c r="G25" s="35"/>
      <c r="H25" s="35"/>
      <c r="I25" s="20"/>
      <c r="J25" s="20"/>
      <c r="K25" s="20"/>
      <c r="L25" s="20"/>
      <c r="M25" s="20"/>
    </row>
    <row r="26" spans="1:14" x14ac:dyDescent="0.25">
      <c r="A26" s="87"/>
      <c r="C26" s="88"/>
      <c r="D26" s="34"/>
      <c r="E26" s="89"/>
      <c r="F26" s="35"/>
      <c r="G26" s="35"/>
      <c r="H26" s="35"/>
      <c r="I26" s="20"/>
      <c r="J26" s="20"/>
      <c r="K26" s="20"/>
      <c r="L26" s="20"/>
      <c r="M26" s="20"/>
    </row>
    <row r="27" spans="1:14" x14ac:dyDescent="0.25">
      <c r="A27" s="87"/>
      <c r="B27" s="109" t="s">
        <v>137</v>
      </c>
      <c r="C27" s="92"/>
      <c r="D27" s="92"/>
      <c r="E27" s="92"/>
      <c r="F27" s="92"/>
      <c r="G27" s="92"/>
      <c r="H27" s="92"/>
      <c r="I27" s="95"/>
      <c r="J27" s="95"/>
      <c r="K27" s="95"/>
      <c r="L27" s="95"/>
      <c r="M27" s="95"/>
      <c r="N27" s="96"/>
    </row>
    <row r="28" spans="1:14" x14ac:dyDescent="0.25">
      <c r="A28" s="87"/>
      <c r="B28" s="92"/>
      <c r="C28" s="92"/>
      <c r="D28" s="92"/>
      <c r="E28" s="92"/>
      <c r="F28" s="92"/>
      <c r="G28" s="92"/>
      <c r="H28" s="92"/>
      <c r="I28" s="95"/>
      <c r="J28" s="95"/>
      <c r="K28" s="95"/>
      <c r="L28" s="95"/>
      <c r="M28" s="95"/>
      <c r="N28" s="96"/>
    </row>
    <row r="29" spans="1:14" x14ac:dyDescent="0.25">
      <c r="A29" s="87"/>
      <c r="B29" s="112" t="s">
        <v>33</v>
      </c>
      <c r="C29" s="112" t="s">
        <v>138</v>
      </c>
      <c r="D29" s="112" t="s">
        <v>139</v>
      </c>
      <c r="E29" s="92"/>
      <c r="F29" s="92"/>
      <c r="G29" s="92"/>
      <c r="H29" s="92"/>
      <c r="I29" s="95"/>
      <c r="J29" s="95"/>
      <c r="K29" s="95"/>
      <c r="L29" s="95"/>
      <c r="M29" s="95"/>
      <c r="N29" s="96"/>
    </row>
    <row r="30" spans="1:14" x14ac:dyDescent="0.25">
      <c r="A30" s="87"/>
      <c r="B30" s="108" t="s">
        <v>140</v>
      </c>
      <c r="C30" s="151"/>
      <c r="D30" s="252" t="s">
        <v>169</v>
      </c>
      <c r="E30" s="92"/>
      <c r="F30" s="92"/>
      <c r="G30" s="92"/>
      <c r="H30" s="92"/>
      <c r="I30" s="95"/>
      <c r="J30" s="95"/>
      <c r="K30" s="95"/>
      <c r="L30" s="95"/>
      <c r="M30" s="95"/>
      <c r="N30" s="96"/>
    </row>
    <row r="31" spans="1:14" x14ac:dyDescent="0.25">
      <c r="A31" s="87"/>
      <c r="B31" s="108" t="s">
        <v>141</v>
      </c>
      <c r="C31" s="151" t="s">
        <v>169</v>
      </c>
      <c r="D31" s="108"/>
      <c r="E31" s="92"/>
      <c r="F31" s="92"/>
      <c r="G31" s="92"/>
      <c r="H31" s="92"/>
      <c r="I31" s="95"/>
      <c r="J31" s="95"/>
      <c r="K31" s="95"/>
      <c r="L31" s="95"/>
      <c r="M31" s="95"/>
      <c r="N31" s="96"/>
    </row>
    <row r="32" spans="1:14" x14ac:dyDescent="0.25">
      <c r="A32" s="87"/>
      <c r="B32" s="108" t="s">
        <v>142</v>
      </c>
      <c r="C32" s="151"/>
      <c r="D32" s="254" t="s">
        <v>169</v>
      </c>
      <c r="E32" s="92"/>
      <c r="F32" s="92"/>
      <c r="G32" s="92"/>
      <c r="H32" s="92"/>
      <c r="I32" s="95"/>
      <c r="J32" s="95"/>
      <c r="K32" s="95"/>
      <c r="L32" s="95"/>
      <c r="M32" s="95"/>
      <c r="N32" s="96"/>
    </row>
    <row r="33" spans="1:14" x14ac:dyDescent="0.25">
      <c r="A33" s="87"/>
      <c r="B33" s="108" t="s">
        <v>143</v>
      </c>
      <c r="C33" s="151"/>
      <c r="D33" s="254" t="s">
        <v>169</v>
      </c>
      <c r="E33" s="92"/>
      <c r="F33" s="92"/>
      <c r="G33" s="92"/>
      <c r="H33" s="92"/>
      <c r="I33" s="95"/>
      <c r="J33" s="95"/>
      <c r="K33" s="95"/>
      <c r="L33" s="95"/>
      <c r="M33" s="95"/>
      <c r="N33" s="96"/>
    </row>
    <row r="34" spans="1:14" x14ac:dyDescent="0.25">
      <c r="A34" s="87"/>
      <c r="B34" s="92"/>
      <c r="C34" s="92"/>
      <c r="D34" s="92"/>
      <c r="E34" s="92"/>
      <c r="F34" s="92"/>
      <c r="G34" s="92"/>
      <c r="H34" s="92"/>
      <c r="I34" s="95"/>
      <c r="J34" s="95"/>
      <c r="K34" s="95"/>
      <c r="L34" s="95"/>
      <c r="M34" s="95"/>
      <c r="N34" s="96"/>
    </row>
    <row r="35" spans="1:14" x14ac:dyDescent="0.25">
      <c r="A35" s="87"/>
      <c r="B35" s="92"/>
      <c r="C35" s="92"/>
      <c r="D35" s="92"/>
      <c r="E35" s="92"/>
      <c r="F35" s="92"/>
      <c r="G35" s="92"/>
      <c r="H35" s="92"/>
      <c r="I35" s="95"/>
      <c r="J35" s="95"/>
      <c r="K35" s="95"/>
      <c r="L35" s="95"/>
      <c r="M35" s="95"/>
      <c r="N35" s="96"/>
    </row>
    <row r="36" spans="1:14" x14ac:dyDescent="0.25">
      <c r="A36" s="87"/>
      <c r="B36" s="109" t="s">
        <v>144</v>
      </c>
      <c r="C36" s="92"/>
      <c r="D36" s="92"/>
      <c r="E36" s="92"/>
      <c r="F36" s="92"/>
      <c r="G36" s="92"/>
      <c r="H36" s="92"/>
      <c r="I36" s="95"/>
      <c r="J36" s="95"/>
      <c r="K36" s="95"/>
      <c r="L36" s="95"/>
      <c r="M36" s="95"/>
      <c r="N36" s="96"/>
    </row>
    <row r="37" spans="1:14" ht="21" customHeight="1" x14ac:dyDescent="0.25">
      <c r="A37" s="87"/>
      <c r="B37" s="92"/>
      <c r="C37" s="92"/>
      <c r="D37" s="92"/>
      <c r="E37" s="92"/>
      <c r="F37" s="92"/>
      <c r="G37" s="92"/>
      <c r="H37" s="92"/>
      <c r="I37" s="95"/>
      <c r="J37" s="95"/>
      <c r="K37" s="95"/>
      <c r="L37" s="95"/>
      <c r="M37" s="95"/>
      <c r="N37" s="96"/>
    </row>
    <row r="38" spans="1:14" x14ac:dyDescent="0.25">
      <c r="A38" s="87"/>
      <c r="B38" s="92" t="s">
        <v>199</v>
      </c>
      <c r="C38" s="92"/>
      <c r="D38" s="92"/>
      <c r="E38" s="92"/>
      <c r="F38" s="92"/>
      <c r="G38" s="92"/>
      <c r="H38" s="92"/>
      <c r="I38" s="95"/>
      <c r="J38" s="95"/>
      <c r="K38" s="95"/>
      <c r="L38" s="95"/>
      <c r="M38" s="95"/>
      <c r="N38" s="96"/>
    </row>
    <row r="39" spans="1:14" x14ac:dyDescent="0.25">
      <c r="A39" s="87"/>
      <c r="B39" s="112" t="s">
        <v>33</v>
      </c>
      <c r="C39" s="112" t="s">
        <v>55</v>
      </c>
      <c r="D39" s="111" t="s">
        <v>49</v>
      </c>
      <c r="E39" s="111" t="s">
        <v>16</v>
      </c>
      <c r="F39" s="92"/>
      <c r="G39" s="92"/>
      <c r="H39" s="92"/>
      <c r="I39" s="95"/>
      <c r="J39" s="95"/>
      <c r="K39" s="95"/>
      <c r="L39" s="95"/>
      <c r="M39" s="95"/>
      <c r="N39" s="96"/>
    </row>
    <row r="40" spans="1:14" ht="28.5" x14ac:dyDescent="0.25">
      <c r="A40" s="87"/>
      <c r="B40" s="93" t="s">
        <v>145</v>
      </c>
      <c r="C40" s="94">
        <v>40</v>
      </c>
      <c r="D40" s="110">
        <v>40</v>
      </c>
      <c r="E40" s="294">
        <f>+D40+D41</f>
        <v>65</v>
      </c>
      <c r="F40" s="92"/>
      <c r="G40" s="92"/>
      <c r="H40" s="92"/>
      <c r="I40" s="95"/>
      <c r="J40" s="95"/>
      <c r="K40" s="95"/>
      <c r="L40" s="95"/>
      <c r="M40" s="95"/>
      <c r="N40" s="96"/>
    </row>
    <row r="41" spans="1:14" ht="42.75" x14ac:dyDescent="0.25">
      <c r="A41" s="87"/>
      <c r="B41" s="93" t="s">
        <v>146</v>
      </c>
      <c r="C41" s="94">
        <v>60</v>
      </c>
      <c r="D41" s="110">
        <v>25</v>
      </c>
      <c r="E41" s="295"/>
      <c r="F41" s="92"/>
      <c r="G41" s="92"/>
      <c r="H41" s="92"/>
      <c r="I41" s="95"/>
      <c r="J41" s="95"/>
      <c r="K41" s="95"/>
      <c r="L41" s="95"/>
      <c r="M41" s="95"/>
      <c r="N41" s="96"/>
    </row>
    <row r="42" spans="1:14" x14ac:dyDescent="0.25">
      <c r="A42" s="87"/>
      <c r="C42" s="88"/>
      <c r="D42" s="34"/>
      <c r="E42" s="89"/>
      <c r="F42" s="35"/>
      <c r="G42" s="35"/>
      <c r="H42" s="35"/>
      <c r="I42" s="20"/>
      <c r="J42" s="20"/>
      <c r="K42" s="20"/>
      <c r="L42" s="20"/>
      <c r="M42" s="20"/>
    </row>
    <row r="43" spans="1:14" x14ac:dyDescent="0.25">
      <c r="A43" s="87"/>
      <c r="B43" s="92" t="s">
        <v>209</v>
      </c>
      <c r="C43" s="92"/>
      <c r="D43" s="92"/>
      <c r="E43" s="92"/>
      <c r="F43" s="92"/>
      <c r="G43" s="92"/>
      <c r="H43" s="92"/>
      <c r="I43" s="95"/>
      <c r="J43" s="95"/>
      <c r="K43" s="95"/>
      <c r="L43" s="95"/>
      <c r="M43" s="95"/>
      <c r="N43" s="96"/>
    </row>
    <row r="44" spans="1:14" x14ac:dyDescent="0.25">
      <c r="A44" s="87"/>
      <c r="B44" s="112" t="s">
        <v>33</v>
      </c>
      <c r="C44" s="112" t="s">
        <v>55</v>
      </c>
      <c r="D44" s="111" t="s">
        <v>49</v>
      </c>
      <c r="E44" s="111" t="s">
        <v>16</v>
      </c>
      <c r="F44" s="92"/>
      <c r="G44" s="92"/>
      <c r="H44" s="92"/>
      <c r="I44" s="95"/>
      <c r="J44" s="95"/>
      <c r="K44" s="95"/>
      <c r="L44" s="95"/>
      <c r="M44" s="95"/>
      <c r="N44" s="96"/>
    </row>
    <row r="45" spans="1:14" ht="28.5" x14ac:dyDescent="0.25">
      <c r="A45" s="87"/>
      <c r="B45" s="93" t="s">
        <v>145</v>
      </c>
      <c r="C45" s="94">
        <v>40</v>
      </c>
      <c r="D45" s="254">
        <v>40</v>
      </c>
      <c r="E45" s="294">
        <f>+D45+D46</f>
        <v>40</v>
      </c>
      <c r="F45" s="92"/>
      <c r="G45" s="92"/>
      <c r="H45" s="92"/>
      <c r="I45" s="95"/>
      <c r="J45" s="95"/>
      <c r="K45" s="95"/>
      <c r="L45" s="95"/>
      <c r="M45" s="95"/>
      <c r="N45" s="96"/>
    </row>
    <row r="46" spans="1:14" ht="42.75" x14ac:dyDescent="0.25">
      <c r="A46" s="87"/>
      <c r="B46" s="93" t="s">
        <v>146</v>
      </c>
      <c r="C46" s="94">
        <v>60</v>
      </c>
      <c r="D46" s="254">
        <f>+F254</f>
        <v>0</v>
      </c>
      <c r="E46" s="295"/>
      <c r="F46" s="92"/>
      <c r="G46" s="92"/>
      <c r="H46" s="92"/>
      <c r="I46" s="95"/>
      <c r="J46" s="95"/>
      <c r="K46" s="95"/>
      <c r="L46" s="95"/>
      <c r="M46" s="95"/>
      <c r="N46" s="96"/>
    </row>
    <row r="47" spans="1:14" x14ac:dyDescent="0.25">
      <c r="A47" s="87"/>
      <c r="C47" s="88"/>
      <c r="D47" s="34"/>
      <c r="E47" s="89"/>
      <c r="F47" s="35"/>
      <c r="G47" s="35"/>
      <c r="H47" s="35"/>
      <c r="I47" s="20"/>
      <c r="J47" s="20"/>
      <c r="K47" s="20"/>
      <c r="L47" s="20"/>
      <c r="M47" s="20"/>
    </row>
    <row r="48" spans="1:14" x14ac:dyDescent="0.25">
      <c r="A48" s="87"/>
      <c r="C48" s="88"/>
      <c r="D48" s="34"/>
      <c r="E48" s="89"/>
      <c r="F48" s="35"/>
      <c r="G48" s="35"/>
      <c r="H48" s="35"/>
      <c r="I48" s="20"/>
      <c r="J48" s="20"/>
      <c r="K48" s="20"/>
      <c r="L48" s="20"/>
      <c r="M48" s="20"/>
    </row>
    <row r="49" spans="1:26" ht="15.75" thickBot="1" x14ac:dyDescent="0.3">
      <c r="M49" s="325" t="s">
        <v>35</v>
      </c>
      <c r="N49" s="325"/>
    </row>
    <row r="50" spans="1:26" x14ac:dyDescent="0.25">
      <c r="B50" s="57" t="s">
        <v>30</v>
      </c>
      <c r="M50" s="56"/>
      <c r="N50" s="56"/>
    </row>
    <row r="51" spans="1:26" ht="15.75" thickBot="1" x14ac:dyDescent="0.3">
      <c r="B51" s="109" t="s">
        <v>199</v>
      </c>
      <c r="M51" s="56"/>
      <c r="N51" s="56"/>
    </row>
    <row r="52" spans="1:26" s="5" customFormat="1" ht="109.5" customHeight="1" x14ac:dyDescent="0.25">
      <c r="B52" s="105" t="s">
        <v>147</v>
      </c>
      <c r="C52" s="105" t="s">
        <v>148</v>
      </c>
      <c r="D52" s="105" t="s">
        <v>149</v>
      </c>
      <c r="E52" s="48" t="s">
        <v>43</v>
      </c>
      <c r="F52" s="48" t="s">
        <v>22</v>
      </c>
      <c r="G52" s="48" t="s">
        <v>104</v>
      </c>
      <c r="H52" s="48" t="s">
        <v>17</v>
      </c>
      <c r="I52" s="48" t="s">
        <v>10</v>
      </c>
      <c r="J52" s="48" t="s">
        <v>31</v>
      </c>
      <c r="K52" s="48" t="s">
        <v>58</v>
      </c>
      <c r="L52" s="48" t="s">
        <v>20</v>
      </c>
      <c r="M52" s="91" t="s">
        <v>26</v>
      </c>
      <c r="N52" s="105" t="s">
        <v>150</v>
      </c>
      <c r="O52" s="48" t="s">
        <v>36</v>
      </c>
      <c r="P52" s="49" t="s">
        <v>11</v>
      </c>
      <c r="Q52" s="49" t="s">
        <v>19</v>
      </c>
    </row>
    <row r="53" spans="1:26" s="100" customFormat="1" ht="30" x14ac:dyDescent="0.25">
      <c r="A53" s="41"/>
      <c r="B53" s="101" t="s">
        <v>162</v>
      </c>
      <c r="C53" s="101" t="s">
        <v>162</v>
      </c>
      <c r="D53" s="101" t="s">
        <v>163</v>
      </c>
      <c r="E53" s="153" t="s">
        <v>164</v>
      </c>
      <c r="F53" s="97" t="s">
        <v>138</v>
      </c>
      <c r="G53" s="144" t="s">
        <v>165</v>
      </c>
      <c r="H53" s="98">
        <v>39965</v>
      </c>
      <c r="I53" s="98">
        <v>40178</v>
      </c>
      <c r="J53" s="98" t="s">
        <v>139</v>
      </c>
      <c r="K53" s="153">
        <v>4</v>
      </c>
      <c r="L53" s="153">
        <v>3</v>
      </c>
      <c r="M53" s="153">
        <v>4399</v>
      </c>
      <c r="N53" s="153" t="s">
        <v>165</v>
      </c>
      <c r="O53" s="23">
        <v>525564794</v>
      </c>
      <c r="P53" s="23">
        <v>63</v>
      </c>
      <c r="Q53" s="145"/>
      <c r="R53" s="99"/>
      <c r="S53" s="99"/>
      <c r="T53" s="99"/>
      <c r="U53" s="99"/>
      <c r="V53" s="99"/>
      <c r="W53" s="99"/>
      <c r="X53" s="99"/>
      <c r="Y53" s="99"/>
      <c r="Z53" s="99"/>
    </row>
    <row r="54" spans="1:26" s="100" customFormat="1" ht="30" x14ac:dyDescent="0.25">
      <c r="A54" s="41"/>
      <c r="B54" s="101" t="s">
        <v>162</v>
      </c>
      <c r="C54" s="101" t="s">
        <v>162</v>
      </c>
      <c r="D54" s="101" t="s">
        <v>163</v>
      </c>
      <c r="E54" s="154" t="s">
        <v>166</v>
      </c>
      <c r="F54" s="97" t="s">
        <v>138</v>
      </c>
      <c r="G54" s="97" t="s">
        <v>165</v>
      </c>
      <c r="H54" s="98">
        <v>40205</v>
      </c>
      <c r="I54" s="98">
        <v>40543</v>
      </c>
      <c r="J54" s="98" t="s">
        <v>139</v>
      </c>
      <c r="K54" s="153">
        <v>11</v>
      </c>
      <c r="L54" s="153">
        <v>0</v>
      </c>
      <c r="M54" s="153">
        <v>3588</v>
      </c>
      <c r="N54" s="153" t="s">
        <v>165</v>
      </c>
      <c r="O54" s="23">
        <v>2022415122</v>
      </c>
      <c r="P54" s="23">
        <v>64</v>
      </c>
      <c r="Q54" s="145"/>
      <c r="R54" s="99"/>
      <c r="S54" s="99"/>
      <c r="T54" s="99"/>
      <c r="U54" s="99"/>
      <c r="V54" s="99"/>
      <c r="W54" s="99"/>
      <c r="X54" s="99"/>
      <c r="Y54" s="99"/>
      <c r="Z54" s="99"/>
    </row>
    <row r="55" spans="1:26" s="100" customFormat="1" ht="75" x14ac:dyDescent="0.25">
      <c r="A55" s="41"/>
      <c r="B55" s="101" t="s">
        <v>162</v>
      </c>
      <c r="C55" s="101" t="s">
        <v>162</v>
      </c>
      <c r="D55" s="101" t="s">
        <v>163</v>
      </c>
      <c r="E55" s="154" t="s">
        <v>167</v>
      </c>
      <c r="F55" s="97" t="s">
        <v>138</v>
      </c>
      <c r="G55" s="97" t="s">
        <v>165</v>
      </c>
      <c r="H55" s="98">
        <v>40557</v>
      </c>
      <c r="I55" s="98">
        <v>40908</v>
      </c>
      <c r="J55" s="98" t="s">
        <v>139</v>
      </c>
      <c r="K55" s="153">
        <v>10</v>
      </c>
      <c r="L55" s="153" t="s">
        <v>168</v>
      </c>
      <c r="M55" s="153">
        <v>3991</v>
      </c>
      <c r="N55" s="153" t="s">
        <v>165</v>
      </c>
      <c r="O55" s="23">
        <v>2098175583</v>
      </c>
      <c r="P55" s="23">
        <v>64</v>
      </c>
      <c r="Q55" s="145" t="s">
        <v>417</v>
      </c>
      <c r="R55" s="99"/>
      <c r="S55" s="99"/>
      <c r="T55" s="99"/>
      <c r="U55" s="99"/>
      <c r="V55" s="99"/>
      <c r="W55" s="99"/>
      <c r="X55" s="99"/>
      <c r="Y55" s="99"/>
      <c r="Z55" s="99"/>
    </row>
    <row r="56" spans="1:26" s="100" customFormat="1" x14ac:dyDescent="0.25">
      <c r="A56" s="41"/>
      <c r="B56" s="101"/>
      <c r="C56" s="102"/>
      <c r="D56" s="101"/>
      <c r="E56" s="153"/>
      <c r="F56" s="97"/>
      <c r="G56" s="97"/>
      <c r="H56" s="97"/>
      <c r="I56" s="98"/>
      <c r="J56" s="98"/>
      <c r="K56" s="153"/>
      <c r="L56" s="153"/>
      <c r="M56" s="153"/>
      <c r="N56" s="153"/>
      <c r="O56" s="23"/>
      <c r="P56" s="23"/>
      <c r="Q56" s="145"/>
      <c r="R56" s="99"/>
      <c r="S56" s="99"/>
      <c r="T56" s="99"/>
      <c r="U56" s="99"/>
      <c r="V56" s="99"/>
      <c r="W56" s="99"/>
      <c r="X56" s="99"/>
      <c r="Y56" s="99"/>
      <c r="Z56" s="99"/>
    </row>
    <row r="57" spans="1:26" s="24" customFormat="1" x14ac:dyDescent="0.25">
      <c r="A57" s="41"/>
      <c r="B57" s="44" t="s">
        <v>16</v>
      </c>
      <c r="C57" s="43"/>
      <c r="D57" s="42"/>
      <c r="E57" s="153"/>
      <c r="F57" s="21"/>
      <c r="G57" s="21"/>
      <c r="H57" s="21"/>
      <c r="I57" s="22"/>
      <c r="J57" s="22"/>
      <c r="K57" s="45">
        <f>SUM(K53:K56)</f>
        <v>25</v>
      </c>
      <c r="L57" s="45">
        <f>SUM(L53:L56)</f>
        <v>3</v>
      </c>
      <c r="M57" s="155">
        <f>SUM(M53:M56)</f>
        <v>11978</v>
      </c>
      <c r="N57" s="45">
        <f>SUM(N53:N56)</f>
        <v>0</v>
      </c>
      <c r="O57" s="23"/>
      <c r="P57" s="23"/>
      <c r="Q57" s="146"/>
    </row>
    <row r="58" spans="1:26" s="100" customFormat="1" x14ac:dyDescent="0.25">
      <c r="A58" s="176"/>
      <c r="B58" s="177"/>
      <c r="C58" s="178"/>
      <c r="D58" s="179"/>
      <c r="E58" s="180"/>
      <c r="F58" s="181"/>
      <c r="G58" s="181"/>
      <c r="H58" s="181"/>
      <c r="I58" s="182"/>
      <c r="J58" s="182"/>
      <c r="K58" s="183"/>
      <c r="L58" s="183"/>
      <c r="M58" s="184"/>
      <c r="N58" s="183"/>
      <c r="O58" s="185"/>
      <c r="P58" s="185"/>
      <c r="Q58" s="186"/>
    </row>
    <row r="59" spans="1:26" s="100" customFormat="1" x14ac:dyDescent="0.25">
      <c r="A59" s="176"/>
      <c r="B59" s="177"/>
      <c r="C59" s="178"/>
      <c r="D59" s="179"/>
      <c r="E59" s="180"/>
      <c r="F59" s="181"/>
      <c r="G59" s="181"/>
      <c r="H59" s="181"/>
      <c r="I59" s="182"/>
      <c r="J59" s="182"/>
      <c r="K59" s="183"/>
      <c r="L59" s="183"/>
      <c r="M59" s="184"/>
      <c r="N59" s="183"/>
      <c r="O59" s="185"/>
      <c r="P59" s="185"/>
      <c r="Q59" s="186"/>
    </row>
    <row r="60" spans="1:26" s="25" customFormat="1" x14ac:dyDescent="0.25">
      <c r="B60" s="298" t="s">
        <v>28</v>
      </c>
      <c r="C60" s="298" t="s">
        <v>27</v>
      </c>
      <c r="D60" s="300" t="s">
        <v>34</v>
      </c>
      <c r="E60" s="300"/>
    </row>
    <row r="61" spans="1:26" s="25" customFormat="1" x14ac:dyDescent="0.25">
      <c r="B61" s="299"/>
      <c r="C61" s="299"/>
      <c r="D61" s="251" t="s">
        <v>23</v>
      </c>
      <c r="E61" s="53" t="s">
        <v>24</v>
      </c>
    </row>
    <row r="62" spans="1:26" s="25" customFormat="1" ht="30.6" customHeight="1" x14ac:dyDescent="0.25">
      <c r="B62" s="52" t="s">
        <v>21</v>
      </c>
      <c r="C62" s="187">
        <f>+K57</f>
        <v>25</v>
      </c>
      <c r="D62" s="173" t="s">
        <v>138</v>
      </c>
      <c r="E62" s="51"/>
      <c r="F62" s="27"/>
      <c r="G62" s="27"/>
      <c r="H62" s="27"/>
      <c r="I62" s="27"/>
      <c r="J62" s="27"/>
      <c r="K62" s="27"/>
      <c r="L62" s="27"/>
      <c r="M62" s="27"/>
    </row>
    <row r="63" spans="1:26" s="25" customFormat="1" ht="30" customHeight="1" x14ac:dyDescent="0.25">
      <c r="B63" s="52" t="s">
        <v>25</v>
      </c>
      <c r="C63" s="187">
        <f>+M57</f>
        <v>11978</v>
      </c>
      <c r="D63" s="173" t="s">
        <v>138</v>
      </c>
      <c r="E63" s="51"/>
    </row>
    <row r="64" spans="1:26" s="100" customFormat="1" x14ac:dyDescent="0.25">
      <c r="A64" s="176"/>
      <c r="B64" s="177"/>
      <c r="C64" s="178"/>
      <c r="D64" s="179"/>
      <c r="E64" s="180"/>
      <c r="F64" s="181"/>
      <c r="G64" s="181"/>
      <c r="H64" s="181"/>
      <c r="I64" s="182"/>
      <c r="J64" s="182"/>
      <c r="K64" s="183"/>
      <c r="L64" s="183"/>
      <c r="M64" s="184"/>
      <c r="N64" s="183"/>
      <c r="O64" s="185"/>
      <c r="P64" s="185"/>
      <c r="Q64" s="186"/>
    </row>
    <row r="65" spans="1:26" s="100" customFormat="1" x14ac:dyDescent="0.25">
      <c r="A65" s="176"/>
      <c r="B65" s="177"/>
      <c r="C65" s="178"/>
      <c r="D65" s="179"/>
      <c r="E65" s="180"/>
      <c r="F65" s="181"/>
      <c r="G65" s="181"/>
      <c r="H65" s="181"/>
      <c r="I65" s="182"/>
      <c r="J65" s="182"/>
      <c r="K65" s="183"/>
      <c r="L65" s="183"/>
      <c r="M65" s="184"/>
      <c r="N65" s="183"/>
      <c r="O65" s="185"/>
      <c r="P65" s="185"/>
      <c r="Q65" s="186"/>
    </row>
    <row r="66" spans="1:26" s="100" customFormat="1" x14ac:dyDescent="0.25">
      <c r="A66" s="176"/>
      <c r="B66" s="109" t="s">
        <v>30</v>
      </c>
      <c r="C66" s="178"/>
      <c r="D66" s="179"/>
      <c r="E66" s="180"/>
      <c r="F66" s="181"/>
      <c r="G66" s="181"/>
      <c r="H66" s="181"/>
      <c r="I66" s="182"/>
      <c r="J66" s="182"/>
      <c r="K66" s="183"/>
      <c r="L66" s="183"/>
      <c r="M66" s="184"/>
      <c r="N66" s="183"/>
      <c r="O66" s="185"/>
      <c r="P66" s="185"/>
      <c r="Q66" s="186"/>
    </row>
    <row r="67" spans="1:26" s="100" customFormat="1" ht="15.75" thickBot="1" x14ac:dyDescent="0.3">
      <c r="A67" s="176"/>
      <c r="B67" s="109" t="s">
        <v>209</v>
      </c>
      <c r="C67" s="178"/>
      <c r="D67" s="179"/>
      <c r="E67" s="180"/>
      <c r="F67" s="181"/>
      <c r="G67" s="181"/>
      <c r="H67" s="181"/>
      <c r="I67" s="182"/>
      <c r="J67" s="182"/>
      <c r="K67" s="183"/>
      <c r="L67" s="183"/>
      <c r="M67" s="184"/>
      <c r="N67" s="183"/>
      <c r="O67" s="185"/>
      <c r="P67" s="185"/>
      <c r="Q67" s="186"/>
    </row>
    <row r="68" spans="1:26" s="95" customFormat="1" ht="109.5" customHeight="1" x14ac:dyDescent="0.25">
      <c r="B68" s="105" t="s">
        <v>147</v>
      </c>
      <c r="C68" s="105" t="s">
        <v>148</v>
      </c>
      <c r="D68" s="105" t="s">
        <v>149</v>
      </c>
      <c r="E68" s="105" t="s">
        <v>43</v>
      </c>
      <c r="F68" s="105" t="s">
        <v>22</v>
      </c>
      <c r="G68" s="105" t="s">
        <v>104</v>
      </c>
      <c r="H68" s="105" t="s">
        <v>17</v>
      </c>
      <c r="I68" s="105" t="s">
        <v>10</v>
      </c>
      <c r="J68" s="105" t="s">
        <v>31</v>
      </c>
      <c r="K68" s="105" t="s">
        <v>58</v>
      </c>
      <c r="L68" s="105" t="s">
        <v>20</v>
      </c>
      <c r="M68" s="91" t="s">
        <v>26</v>
      </c>
      <c r="N68" s="105" t="s">
        <v>150</v>
      </c>
      <c r="O68" s="105" t="s">
        <v>36</v>
      </c>
      <c r="P68" s="169" t="s">
        <v>11</v>
      </c>
      <c r="Q68" s="169" t="s">
        <v>19</v>
      </c>
    </row>
    <row r="69" spans="1:26" s="100" customFormat="1" ht="45" x14ac:dyDescent="0.25">
      <c r="A69" s="41"/>
      <c r="B69" s="101" t="s">
        <v>200</v>
      </c>
      <c r="C69" s="101" t="s">
        <v>200</v>
      </c>
      <c r="D69" s="101" t="s">
        <v>201</v>
      </c>
      <c r="E69" s="153" t="s">
        <v>202</v>
      </c>
      <c r="F69" s="97" t="s">
        <v>138</v>
      </c>
      <c r="G69" s="144" t="s">
        <v>165</v>
      </c>
      <c r="H69" s="98">
        <v>40183</v>
      </c>
      <c r="I69" s="98">
        <v>40210</v>
      </c>
      <c r="J69" s="98" t="s">
        <v>139</v>
      </c>
      <c r="K69" s="153">
        <v>1</v>
      </c>
      <c r="L69" s="153">
        <v>0</v>
      </c>
      <c r="M69" s="153">
        <v>38</v>
      </c>
      <c r="N69" s="153" t="s">
        <v>165</v>
      </c>
      <c r="O69" s="23" t="s">
        <v>176</v>
      </c>
      <c r="P69" s="23">
        <v>65</v>
      </c>
      <c r="Q69" s="145" t="s">
        <v>203</v>
      </c>
      <c r="R69" s="99"/>
      <c r="S69" s="99"/>
      <c r="T69" s="99"/>
      <c r="U69" s="99"/>
      <c r="V69" s="99"/>
      <c r="W69" s="99"/>
      <c r="X69" s="99"/>
      <c r="Y69" s="99"/>
      <c r="Z69" s="99"/>
    </row>
    <row r="70" spans="1:26" s="100" customFormat="1" ht="30" x14ac:dyDescent="0.25">
      <c r="A70" s="41"/>
      <c r="B70" s="101" t="s">
        <v>200</v>
      </c>
      <c r="C70" s="101" t="s">
        <v>200</v>
      </c>
      <c r="D70" s="101" t="s">
        <v>163</v>
      </c>
      <c r="E70" s="154" t="s">
        <v>204</v>
      </c>
      <c r="F70" s="97" t="s">
        <v>138</v>
      </c>
      <c r="G70" s="97" t="s">
        <v>165</v>
      </c>
      <c r="H70" s="98">
        <v>40557</v>
      </c>
      <c r="I70" s="98">
        <v>40908</v>
      </c>
      <c r="J70" s="98" t="s">
        <v>139</v>
      </c>
      <c r="K70" s="153">
        <v>1</v>
      </c>
      <c r="L70" s="153">
        <v>0</v>
      </c>
      <c r="M70" s="153">
        <v>3991</v>
      </c>
      <c r="N70" s="153" t="s">
        <v>165</v>
      </c>
      <c r="O70" s="23">
        <v>2098175583</v>
      </c>
      <c r="P70" s="23">
        <v>64</v>
      </c>
      <c r="Q70" s="145" t="s">
        <v>205</v>
      </c>
      <c r="R70" s="99"/>
      <c r="S70" s="99"/>
      <c r="T70" s="99"/>
      <c r="U70" s="99"/>
      <c r="V70" s="99"/>
      <c r="W70" s="99"/>
      <c r="X70" s="99"/>
      <c r="Y70" s="99"/>
      <c r="Z70" s="99"/>
    </row>
    <row r="71" spans="1:26" s="100" customFormat="1" ht="30" x14ac:dyDescent="0.25">
      <c r="A71" s="41"/>
      <c r="B71" s="101" t="s">
        <v>200</v>
      </c>
      <c r="C71" s="101" t="s">
        <v>200</v>
      </c>
      <c r="D71" s="101" t="s">
        <v>163</v>
      </c>
      <c r="E71" s="153" t="s">
        <v>206</v>
      </c>
      <c r="F71" s="97" t="s">
        <v>138</v>
      </c>
      <c r="G71" s="97" t="s">
        <v>165</v>
      </c>
      <c r="H71" s="98">
        <v>40932</v>
      </c>
      <c r="I71" s="98">
        <v>41274</v>
      </c>
      <c r="J71" s="98" t="s">
        <v>139</v>
      </c>
      <c r="K71" s="153">
        <v>11</v>
      </c>
      <c r="L71" s="153">
        <v>0</v>
      </c>
      <c r="M71" s="153">
        <v>2492</v>
      </c>
      <c r="N71" s="153" t="s">
        <v>165</v>
      </c>
      <c r="O71" s="23">
        <v>1523178518</v>
      </c>
      <c r="P71" s="23">
        <v>64</v>
      </c>
      <c r="Q71" s="145" t="s">
        <v>205</v>
      </c>
      <c r="R71" s="99"/>
      <c r="S71" s="99" t="s">
        <v>207</v>
      </c>
      <c r="T71" s="99"/>
      <c r="U71" s="99"/>
      <c r="V71" s="99"/>
      <c r="W71" s="99"/>
      <c r="X71" s="99"/>
      <c r="Y71" s="99"/>
      <c r="Z71" s="99"/>
    </row>
    <row r="72" spans="1:26" s="100" customFormat="1" ht="30" x14ac:dyDescent="0.25">
      <c r="A72" s="41"/>
      <c r="B72" s="101" t="s">
        <v>200</v>
      </c>
      <c r="C72" s="101" t="s">
        <v>200</v>
      </c>
      <c r="D72" s="101" t="s">
        <v>163</v>
      </c>
      <c r="E72" s="153" t="s">
        <v>208</v>
      </c>
      <c r="F72" s="97" t="s">
        <v>138</v>
      </c>
      <c r="G72" s="97" t="s">
        <v>165</v>
      </c>
      <c r="H72" s="98">
        <v>41288</v>
      </c>
      <c r="I72" s="98">
        <v>41639</v>
      </c>
      <c r="J72" s="98" t="s">
        <v>139</v>
      </c>
      <c r="K72" s="153">
        <v>11</v>
      </c>
      <c r="L72" s="153">
        <v>11</v>
      </c>
      <c r="M72" s="153">
        <v>2486</v>
      </c>
      <c r="N72" s="153" t="s">
        <v>165</v>
      </c>
      <c r="O72" s="23">
        <v>2888872026</v>
      </c>
      <c r="P72" s="23">
        <v>65</v>
      </c>
      <c r="Q72" s="145" t="s">
        <v>205</v>
      </c>
      <c r="R72" s="99"/>
      <c r="S72" s="99"/>
      <c r="T72" s="99"/>
      <c r="U72" s="99"/>
      <c r="V72" s="99"/>
      <c r="W72" s="99"/>
      <c r="X72" s="99"/>
      <c r="Y72" s="99"/>
      <c r="Z72" s="99"/>
    </row>
    <row r="73" spans="1:26" s="100" customFormat="1" x14ac:dyDescent="0.25">
      <c r="A73" s="41"/>
      <c r="B73" s="44" t="s">
        <v>16</v>
      </c>
      <c r="C73" s="102"/>
      <c r="D73" s="101"/>
      <c r="E73" s="153"/>
      <c r="F73" s="97"/>
      <c r="G73" s="97"/>
      <c r="H73" s="97"/>
      <c r="I73" s="98"/>
      <c r="J73" s="98"/>
      <c r="K73" s="103">
        <f>SUM(K69:K72)</f>
        <v>24</v>
      </c>
      <c r="L73" s="103">
        <f>SUM(L69:L72)</f>
        <v>11</v>
      </c>
      <c r="M73" s="155">
        <f>SUM(M69:M72)</f>
        <v>9007</v>
      </c>
      <c r="N73" s="103">
        <f>SUM(N69:N72)</f>
        <v>0</v>
      </c>
      <c r="O73" s="23"/>
      <c r="P73" s="23"/>
      <c r="Q73" s="146"/>
    </row>
    <row r="74" spans="1:26" s="100" customFormat="1" x14ac:dyDescent="0.25">
      <c r="A74" s="176"/>
      <c r="B74" s="177"/>
      <c r="C74" s="178"/>
      <c r="D74" s="179"/>
      <c r="E74" s="180"/>
      <c r="F74" s="181"/>
      <c r="G74" s="181"/>
      <c r="H74" s="181"/>
      <c r="I74" s="182"/>
      <c r="J74" s="182"/>
      <c r="K74" s="183"/>
      <c r="L74" s="183"/>
      <c r="M74" s="184"/>
      <c r="N74" s="183"/>
      <c r="O74" s="185"/>
      <c r="P74" s="185"/>
      <c r="Q74" s="186"/>
    </row>
    <row r="75" spans="1:26" s="100" customFormat="1" x14ac:dyDescent="0.25">
      <c r="A75" s="176"/>
      <c r="B75" s="177"/>
      <c r="C75" s="178"/>
      <c r="D75" s="179"/>
      <c r="E75" s="180"/>
      <c r="F75" s="181"/>
      <c r="G75" s="181"/>
      <c r="H75" s="181"/>
      <c r="I75" s="182"/>
      <c r="J75" s="182"/>
      <c r="K75" s="183"/>
      <c r="L75" s="183"/>
      <c r="M75" s="184"/>
      <c r="N75" s="183"/>
      <c r="O75" s="185"/>
      <c r="P75" s="185"/>
      <c r="Q75" s="186"/>
    </row>
    <row r="76" spans="1:26" s="25" customFormat="1" x14ac:dyDescent="0.25">
      <c r="B76" s="298" t="s">
        <v>28</v>
      </c>
      <c r="C76" s="298" t="s">
        <v>27</v>
      </c>
      <c r="D76" s="300" t="s">
        <v>34</v>
      </c>
      <c r="E76" s="300"/>
    </row>
    <row r="77" spans="1:26" s="25" customFormat="1" x14ac:dyDescent="0.25">
      <c r="B77" s="299"/>
      <c r="C77" s="299"/>
      <c r="D77" s="251" t="s">
        <v>23</v>
      </c>
      <c r="E77" s="53" t="s">
        <v>24</v>
      </c>
    </row>
    <row r="78" spans="1:26" s="25" customFormat="1" ht="30.6" customHeight="1" x14ac:dyDescent="0.25">
      <c r="B78" s="52" t="s">
        <v>21</v>
      </c>
      <c r="C78" s="253">
        <f>+K73</f>
        <v>24</v>
      </c>
      <c r="D78" s="173" t="s">
        <v>138</v>
      </c>
      <c r="E78" s="51"/>
      <c r="F78" s="27"/>
      <c r="G78" s="27"/>
      <c r="H78" s="27"/>
      <c r="I78" s="27"/>
      <c r="J78" s="27"/>
      <c r="K78" s="27"/>
      <c r="L78" s="27"/>
      <c r="M78" s="27"/>
    </row>
    <row r="79" spans="1:26" s="25" customFormat="1" ht="30" customHeight="1" x14ac:dyDescent="0.25">
      <c r="B79" s="52" t="s">
        <v>25</v>
      </c>
      <c r="C79" s="253">
        <f>+M73</f>
        <v>9007</v>
      </c>
      <c r="D79" s="173" t="s">
        <v>138</v>
      </c>
      <c r="E79" s="51"/>
    </row>
    <row r="80" spans="1:26" s="25" customFormat="1" x14ac:dyDescent="0.25">
      <c r="E80" s="26"/>
    </row>
    <row r="81" spans="2:17" s="25" customFormat="1" x14ac:dyDescent="0.25">
      <c r="B81" s="28"/>
      <c r="C81" s="324"/>
      <c r="D81" s="324"/>
      <c r="E81" s="324"/>
      <c r="F81" s="324"/>
      <c r="G81" s="324"/>
      <c r="H81" s="324"/>
      <c r="I81" s="324"/>
      <c r="J81" s="324"/>
      <c r="K81" s="324"/>
      <c r="L81" s="324"/>
      <c r="M81" s="324"/>
      <c r="N81" s="324"/>
    </row>
    <row r="82" spans="2:17" ht="28.15" customHeight="1" thickBot="1" x14ac:dyDescent="0.3"/>
    <row r="83" spans="2:17" ht="27" thickBot="1" x14ac:dyDescent="0.3">
      <c r="B83" s="323" t="s">
        <v>105</v>
      </c>
      <c r="C83" s="323"/>
      <c r="D83" s="323"/>
      <c r="E83" s="323"/>
      <c r="F83" s="323"/>
      <c r="G83" s="323"/>
      <c r="H83" s="323"/>
      <c r="I83" s="323"/>
      <c r="J83" s="323"/>
      <c r="K83" s="323"/>
      <c r="L83" s="323"/>
      <c r="M83" s="323"/>
      <c r="N83" s="323"/>
    </row>
    <row r="86" spans="2:17" ht="109.5" customHeight="1" x14ac:dyDescent="0.25">
      <c r="B86" s="107" t="s">
        <v>151</v>
      </c>
      <c r="C86" s="107" t="s">
        <v>2</v>
      </c>
      <c r="D86" s="107" t="s">
        <v>107</v>
      </c>
      <c r="E86" s="107" t="s">
        <v>106</v>
      </c>
      <c r="F86" s="107" t="s">
        <v>108</v>
      </c>
      <c r="G86" s="107" t="s">
        <v>109</v>
      </c>
      <c r="H86" s="107" t="s">
        <v>110</v>
      </c>
      <c r="I86" s="107" t="s">
        <v>111</v>
      </c>
      <c r="J86" s="107" t="s">
        <v>112</v>
      </c>
      <c r="K86" s="59" t="s">
        <v>113</v>
      </c>
      <c r="L86" s="107" t="s">
        <v>114</v>
      </c>
      <c r="M86" s="150" t="s">
        <v>115</v>
      </c>
      <c r="N86" s="150" t="s">
        <v>116</v>
      </c>
      <c r="O86" s="301" t="s">
        <v>3</v>
      </c>
      <c r="P86" s="303"/>
      <c r="Q86" s="59" t="s">
        <v>18</v>
      </c>
    </row>
    <row r="87" spans="2:17" s="162" customFormat="1" ht="35.25" customHeight="1" x14ac:dyDescent="0.25">
      <c r="B87" s="190" t="s">
        <v>210</v>
      </c>
      <c r="C87" s="160" t="s">
        <v>194</v>
      </c>
      <c r="D87" s="160" t="s">
        <v>180</v>
      </c>
      <c r="E87" s="167">
        <v>100</v>
      </c>
      <c r="F87" s="163"/>
      <c r="G87" s="163"/>
      <c r="H87" s="163" t="s">
        <v>23</v>
      </c>
      <c r="I87" s="163"/>
      <c r="J87" s="163" t="s">
        <v>23</v>
      </c>
      <c r="K87" s="164" t="s">
        <v>23</v>
      </c>
      <c r="L87" s="163" t="s">
        <v>23</v>
      </c>
      <c r="M87" s="165" t="s">
        <v>23</v>
      </c>
      <c r="N87" s="165" t="s">
        <v>23</v>
      </c>
      <c r="O87" s="165"/>
      <c r="P87" s="166"/>
      <c r="Q87" s="164"/>
    </row>
    <row r="88" spans="2:17" s="162" customFormat="1" ht="24.75" customHeight="1" x14ac:dyDescent="0.25">
      <c r="B88" s="190" t="s">
        <v>211</v>
      </c>
      <c r="C88" s="160" t="s">
        <v>195</v>
      </c>
      <c r="D88" s="156" t="s">
        <v>181</v>
      </c>
      <c r="E88" s="167">
        <v>240</v>
      </c>
      <c r="F88" s="163"/>
      <c r="G88" s="163"/>
      <c r="H88" s="163" t="s">
        <v>23</v>
      </c>
      <c r="I88" s="163"/>
      <c r="J88" s="163" t="s">
        <v>23</v>
      </c>
      <c r="K88" s="164" t="s">
        <v>23</v>
      </c>
      <c r="L88" s="163" t="s">
        <v>23</v>
      </c>
      <c r="M88" s="165" t="s">
        <v>23</v>
      </c>
      <c r="N88" s="165" t="s">
        <v>23</v>
      </c>
      <c r="O88" s="165"/>
      <c r="P88" s="166"/>
      <c r="Q88" s="164"/>
    </row>
    <row r="89" spans="2:17" s="162" customFormat="1" ht="22.5" customHeight="1" x14ac:dyDescent="0.25">
      <c r="B89" s="191" t="s">
        <v>211</v>
      </c>
      <c r="C89" s="160" t="s">
        <v>195</v>
      </c>
      <c r="D89" s="160" t="s">
        <v>180</v>
      </c>
      <c r="E89" s="167">
        <v>108</v>
      </c>
      <c r="F89" s="163"/>
      <c r="G89" s="163" t="s">
        <v>23</v>
      </c>
      <c r="H89" s="163"/>
      <c r="I89" s="163"/>
      <c r="J89" s="163" t="s">
        <v>23</v>
      </c>
      <c r="K89" s="164" t="s">
        <v>23</v>
      </c>
      <c r="L89" s="163" t="s">
        <v>23</v>
      </c>
      <c r="M89" s="165" t="s">
        <v>23</v>
      </c>
      <c r="N89" s="165" t="s">
        <v>23</v>
      </c>
      <c r="O89" s="165"/>
      <c r="P89" s="166"/>
      <c r="Q89" s="164"/>
    </row>
    <row r="90" spans="2:17" s="162" customFormat="1" ht="17.25" customHeight="1" x14ac:dyDescent="0.25">
      <c r="B90" s="190" t="s">
        <v>212</v>
      </c>
      <c r="C90" s="160" t="s">
        <v>196</v>
      </c>
      <c r="D90" s="160" t="s">
        <v>182</v>
      </c>
      <c r="E90" s="167">
        <v>64</v>
      </c>
      <c r="F90" s="163"/>
      <c r="G90" s="163"/>
      <c r="H90" s="163"/>
      <c r="I90" s="163" t="s">
        <v>24</v>
      </c>
      <c r="J90" s="163"/>
      <c r="K90" s="164"/>
      <c r="L90" s="163"/>
      <c r="M90" s="165"/>
      <c r="N90" s="165"/>
      <c r="O90" s="313" t="s">
        <v>197</v>
      </c>
      <c r="P90" s="314"/>
      <c r="Q90" s="164"/>
    </row>
    <row r="91" spans="2:17" s="162" customFormat="1" ht="22.5" customHeight="1" x14ac:dyDescent="0.25">
      <c r="B91" s="192" t="s">
        <v>212</v>
      </c>
      <c r="C91" s="160" t="s">
        <v>196</v>
      </c>
      <c r="D91" s="160" t="s">
        <v>183</v>
      </c>
      <c r="E91" s="167">
        <v>38</v>
      </c>
      <c r="F91" s="163"/>
      <c r="G91" s="163"/>
      <c r="H91" s="163"/>
      <c r="I91" s="163" t="s">
        <v>24</v>
      </c>
      <c r="J91" s="163"/>
      <c r="K91" s="164"/>
      <c r="L91" s="163"/>
      <c r="M91" s="165"/>
      <c r="N91" s="165"/>
      <c r="O91" s="313" t="s">
        <v>197</v>
      </c>
      <c r="P91" s="314"/>
      <c r="Q91" s="164"/>
    </row>
    <row r="92" spans="2:17" s="162" customFormat="1" ht="21" customHeight="1" x14ac:dyDescent="0.25">
      <c r="B92" s="192" t="s">
        <v>212</v>
      </c>
      <c r="C92" s="160" t="s">
        <v>196</v>
      </c>
      <c r="D92" s="160" t="s">
        <v>184</v>
      </c>
      <c r="E92" s="167">
        <v>48</v>
      </c>
      <c r="F92" s="163"/>
      <c r="G92" s="163"/>
      <c r="H92" s="163"/>
      <c r="I92" s="163" t="s">
        <v>24</v>
      </c>
      <c r="J92" s="163"/>
      <c r="K92" s="164"/>
      <c r="L92" s="163"/>
      <c r="M92" s="165"/>
      <c r="N92" s="165"/>
      <c r="O92" s="313" t="s">
        <v>197</v>
      </c>
      <c r="P92" s="314"/>
      <c r="Q92" s="164"/>
    </row>
    <row r="93" spans="2:17" s="162" customFormat="1" ht="27.75" customHeight="1" x14ac:dyDescent="0.25">
      <c r="B93" s="192" t="s">
        <v>212</v>
      </c>
      <c r="C93" s="160" t="s">
        <v>196</v>
      </c>
      <c r="D93" s="160" t="s">
        <v>185</v>
      </c>
      <c r="E93" s="167">
        <v>52</v>
      </c>
      <c r="F93" s="163"/>
      <c r="G93" s="163"/>
      <c r="H93" s="163"/>
      <c r="I93" s="163" t="s">
        <v>24</v>
      </c>
      <c r="J93" s="163"/>
      <c r="K93" s="164"/>
      <c r="L93" s="163"/>
      <c r="M93" s="165"/>
      <c r="N93" s="165"/>
      <c r="O93" s="313" t="s">
        <v>197</v>
      </c>
      <c r="P93" s="314"/>
      <c r="Q93" s="164"/>
    </row>
    <row r="94" spans="2:17" s="162" customFormat="1" ht="30" customHeight="1" x14ac:dyDescent="0.25">
      <c r="B94" s="192" t="s">
        <v>212</v>
      </c>
      <c r="C94" s="160" t="s">
        <v>196</v>
      </c>
      <c r="D94" s="160" t="s">
        <v>186</v>
      </c>
      <c r="E94" s="167">
        <v>52</v>
      </c>
      <c r="F94" s="163"/>
      <c r="G94" s="163"/>
      <c r="H94" s="163"/>
      <c r="I94" s="163" t="s">
        <v>24</v>
      </c>
      <c r="J94" s="163"/>
      <c r="K94" s="164"/>
      <c r="L94" s="163"/>
      <c r="M94" s="165"/>
      <c r="N94" s="165"/>
      <c r="O94" s="313" t="s">
        <v>197</v>
      </c>
      <c r="P94" s="314"/>
      <c r="Q94" s="164"/>
    </row>
    <row r="95" spans="2:17" s="162" customFormat="1" ht="16.5" customHeight="1" x14ac:dyDescent="0.25">
      <c r="B95" s="192" t="s">
        <v>212</v>
      </c>
      <c r="C95" s="160" t="s">
        <v>196</v>
      </c>
      <c r="D95" s="160" t="s">
        <v>187</v>
      </c>
      <c r="E95" s="167">
        <v>52</v>
      </c>
      <c r="F95" s="163"/>
      <c r="G95" s="163"/>
      <c r="H95" s="163"/>
      <c r="I95" s="163" t="s">
        <v>24</v>
      </c>
      <c r="J95" s="163"/>
      <c r="K95" s="164"/>
      <c r="L95" s="163"/>
      <c r="M95" s="165"/>
      <c r="N95" s="165"/>
      <c r="O95" s="313" t="s">
        <v>197</v>
      </c>
      <c r="P95" s="314"/>
      <c r="Q95" s="164"/>
    </row>
    <row r="96" spans="2:17" s="162" customFormat="1" ht="24.75" customHeight="1" x14ac:dyDescent="0.25">
      <c r="B96" s="192" t="s">
        <v>212</v>
      </c>
      <c r="C96" s="160" t="s">
        <v>196</v>
      </c>
      <c r="D96" s="160" t="s">
        <v>188</v>
      </c>
      <c r="E96" s="167">
        <v>53</v>
      </c>
      <c r="F96" s="163"/>
      <c r="G96" s="163"/>
      <c r="H96" s="163"/>
      <c r="I96" s="163" t="s">
        <v>24</v>
      </c>
      <c r="J96" s="163"/>
      <c r="K96" s="164"/>
      <c r="L96" s="163"/>
      <c r="M96" s="165"/>
      <c r="N96" s="165"/>
      <c r="O96" s="313" t="s">
        <v>197</v>
      </c>
      <c r="P96" s="314"/>
      <c r="Q96" s="164"/>
    </row>
    <row r="97" spans="2:17" s="162" customFormat="1" ht="24" customHeight="1" x14ac:dyDescent="0.25">
      <c r="B97" s="192" t="s">
        <v>212</v>
      </c>
      <c r="C97" s="160" t="s">
        <v>196</v>
      </c>
      <c r="D97" s="160" t="s">
        <v>189</v>
      </c>
      <c r="E97" s="167">
        <v>52</v>
      </c>
      <c r="F97" s="163"/>
      <c r="G97" s="163"/>
      <c r="H97" s="163"/>
      <c r="I97" s="163" t="s">
        <v>24</v>
      </c>
      <c r="J97" s="163"/>
      <c r="K97" s="164"/>
      <c r="L97" s="163"/>
      <c r="M97" s="165"/>
      <c r="N97" s="165"/>
      <c r="O97" s="313" t="s">
        <v>197</v>
      </c>
      <c r="P97" s="314"/>
      <c r="Q97" s="164"/>
    </row>
    <row r="98" spans="2:17" s="162" customFormat="1" ht="22.5" customHeight="1" x14ac:dyDescent="0.25">
      <c r="B98" s="192" t="s">
        <v>212</v>
      </c>
      <c r="C98" s="160" t="s">
        <v>196</v>
      </c>
      <c r="D98" s="160" t="s">
        <v>190</v>
      </c>
      <c r="E98" s="167">
        <v>52</v>
      </c>
      <c r="F98" s="163"/>
      <c r="G98" s="163"/>
      <c r="H98" s="163"/>
      <c r="I98" s="163" t="s">
        <v>24</v>
      </c>
      <c r="J98" s="163"/>
      <c r="K98" s="164"/>
      <c r="L98" s="163"/>
      <c r="M98" s="165"/>
      <c r="N98" s="165"/>
      <c r="O98" s="313" t="s">
        <v>197</v>
      </c>
      <c r="P98" s="314"/>
      <c r="Q98" s="164"/>
    </row>
    <row r="99" spans="2:17" s="162" customFormat="1" ht="33.75" customHeight="1" x14ac:dyDescent="0.25">
      <c r="B99" s="192" t="s">
        <v>212</v>
      </c>
      <c r="C99" s="160" t="s">
        <v>196</v>
      </c>
      <c r="D99" s="160" t="s">
        <v>191</v>
      </c>
      <c r="E99" s="167">
        <v>52</v>
      </c>
      <c r="F99" s="163"/>
      <c r="G99" s="163"/>
      <c r="H99" s="163"/>
      <c r="I99" s="163" t="s">
        <v>24</v>
      </c>
      <c r="J99" s="163"/>
      <c r="K99" s="164"/>
      <c r="L99" s="163"/>
      <c r="M99" s="165"/>
      <c r="N99" s="165"/>
      <c r="O99" s="313" t="s">
        <v>197</v>
      </c>
      <c r="P99" s="314"/>
      <c r="Q99" s="164"/>
    </row>
    <row r="100" spans="2:17" s="162" customFormat="1" ht="13.5" customHeight="1" x14ac:dyDescent="0.25">
      <c r="B100" s="192" t="s">
        <v>212</v>
      </c>
      <c r="C100" s="160" t="s">
        <v>196</v>
      </c>
      <c r="D100" s="160" t="s">
        <v>192</v>
      </c>
      <c r="E100" s="167">
        <v>52</v>
      </c>
      <c r="F100" s="163"/>
      <c r="G100" s="163"/>
      <c r="H100" s="163"/>
      <c r="I100" s="163" t="s">
        <v>24</v>
      </c>
      <c r="J100" s="163"/>
      <c r="K100" s="164"/>
      <c r="L100" s="163"/>
      <c r="M100" s="165"/>
      <c r="N100" s="165"/>
      <c r="O100" s="313" t="s">
        <v>197</v>
      </c>
      <c r="P100" s="314"/>
      <c r="Q100" s="164"/>
    </row>
    <row r="101" spans="2:17" s="162" customFormat="1" ht="13.5" customHeight="1" x14ac:dyDescent="0.25">
      <c r="B101" s="192" t="s">
        <v>212</v>
      </c>
      <c r="C101" s="160" t="s">
        <v>196</v>
      </c>
      <c r="D101" s="161" t="s">
        <v>193</v>
      </c>
      <c r="E101" s="168">
        <v>50</v>
      </c>
      <c r="F101" s="163"/>
      <c r="G101" s="163"/>
      <c r="H101" s="163"/>
      <c r="I101" s="163" t="s">
        <v>24</v>
      </c>
      <c r="J101" s="163"/>
      <c r="K101" s="164"/>
      <c r="L101" s="163"/>
      <c r="M101" s="165"/>
      <c r="N101" s="165"/>
      <c r="O101" s="313" t="s">
        <v>197</v>
      </c>
      <c r="P101" s="314"/>
      <c r="Q101" s="164"/>
    </row>
    <row r="102" spans="2:17" s="25" customFormat="1" x14ac:dyDescent="0.25">
      <c r="B102" s="192" t="s">
        <v>212</v>
      </c>
      <c r="C102" s="160" t="s">
        <v>196</v>
      </c>
      <c r="D102" s="160" t="s">
        <v>193</v>
      </c>
      <c r="E102" s="167">
        <v>50</v>
      </c>
      <c r="F102" s="50"/>
      <c r="G102" s="50"/>
      <c r="H102" s="50"/>
      <c r="I102" s="50" t="s">
        <v>24</v>
      </c>
      <c r="J102" s="50"/>
      <c r="K102" s="50"/>
      <c r="L102" s="50"/>
      <c r="M102" s="50"/>
      <c r="N102" s="50"/>
      <c r="O102" s="313" t="s">
        <v>197</v>
      </c>
      <c r="P102" s="314"/>
      <c r="Q102" s="50"/>
    </row>
    <row r="103" spans="2:17" x14ac:dyDescent="0.25">
      <c r="B103" s="192" t="s">
        <v>212</v>
      </c>
      <c r="C103" s="160" t="s">
        <v>196</v>
      </c>
      <c r="D103" s="160" t="s">
        <v>193</v>
      </c>
      <c r="E103" s="167">
        <v>50</v>
      </c>
      <c r="F103" s="159"/>
      <c r="G103" s="159"/>
      <c r="H103" s="159"/>
      <c r="I103" s="159" t="s">
        <v>24</v>
      </c>
      <c r="J103" s="159"/>
      <c r="K103" s="159"/>
      <c r="L103" s="159"/>
      <c r="M103" s="159"/>
      <c r="N103" s="159"/>
      <c r="O103" s="313" t="s">
        <v>197</v>
      </c>
      <c r="P103" s="314"/>
      <c r="Q103" s="159"/>
    </row>
    <row r="104" spans="2:17" x14ac:dyDescent="0.25">
      <c r="B104" s="192" t="s">
        <v>212</v>
      </c>
      <c r="C104" s="160" t="s">
        <v>196</v>
      </c>
      <c r="D104" s="160" t="s">
        <v>193</v>
      </c>
      <c r="E104" s="167">
        <v>50</v>
      </c>
      <c r="F104" s="151"/>
      <c r="G104" s="151"/>
      <c r="H104" s="151"/>
      <c r="I104" s="151" t="s">
        <v>24</v>
      </c>
      <c r="J104" s="151"/>
      <c r="K104" s="151"/>
      <c r="L104" s="151"/>
      <c r="M104" s="151"/>
      <c r="N104" s="151"/>
      <c r="O104" s="313" t="s">
        <v>197</v>
      </c>
      <c r="P104" s="314"/>
      <c r="Q104" s="151"/>
    </row>
    <row r="105" spans="2:17" s="162" customFormat="1" ht="76.5" customHeight="1" x14ac:dyDescent="0.25">
      <c r="B105" s="190" t="s">
        <v>224</v>
      </c>
      <c r="C105" s="160" t="s">
        <v>195</v>
      </c>
      <c r="D105" s="160" t="s">
        <v>213</v>
      </c>
      <c r="E105" s="163"/>
      <c r="F105" s="163"/>
      <c r="G105" s="163"/>
      <c r="H105" s="163" t="s">
        <v>139</v>
      </c>
      <c r="I105" s="163"/>
      <c r="J105" s="163"/>
      <c r="K105" s="164"/>
      <c r="L105" s="163"/>
      <c r="M105" s="172"/>
      <c r="N105" s="172"/>
      <c r="O105" s="332" t="s">
        <v>214</v>
      </c>
      <c r="P105" s="333"/>
      <c r="Q105" s="164"/>
    </row>
    <row r="106" spans="2:17" s="162" customFormat="1" ht="20.25" customHeight="1" x14ac:dyDescent="0.25">
      <c r="B106" s="190" t="s">
        <v>225</v>
      </c>
      <c r="C106" s="160" t="s">
        <v>196</v>
      </c>
      <c r="D106" s="160" t="s">
        <v>213</v>
      </c>
      <c r="E106" s="163"/>
      <c r="F106" s="163"/>
      <c r="G106" s="163"/>
      <c r="H106" s="163"/>
      <c r="I106" s="163" t="s">
        <v>139</v>
      </c>
      <c r="J106" s="163" t="s">
        <v>138</v>
      </c>
      <c r="K106" s="164" t="s">
        <v>138</v>
      </c>
      <c r="L106" s="163" t="s">
        <v>138</v>
      </c>
      <c r="M106" s="172" t="s">
        <v>138</v>
      </c>
      <c r="N106" s="172" t="s">
        <v>138</v>
      </c>
      <c r="O106" s="304" t="s">
        <v>215</v>
      </c>
      <c r="P106" s="305"/>
      <c r="Q106" s="164"/>
    </row>
    <row r="107" spans="2:17" s="162" customFormat="1" ht="21" customHeight="1" x14ac:dyDescent="0.25">
      <c r="B107" s="192" t="s">
        <v>225</v>
      </c>
      <c r="C107" s="160" t="s">
        <v>196</v>
      </c>
      <c r="D107" s="160" t="s">
        <v>213</v>
      </c>
      <c r="E107" s="163"/>
      <c r="F107" s="163"/>
      <c r="G107" s="163"/>
      <c r="H107" s="163"/>
      <c r="I107" s="163" t="s">
        <v>139</v>
      </c>
      <c r="J107" s="163" t="s">
        <v>138</v>
      </c>
      <c r="K107" s="164" t="s">
        <v>138</v>
      </c>
      <c r="L107" s="163" t="s">
        <v>138</v>
      </c>
      <c r="M107" s="172" t="s">
        <v>138</v>
      </c>
      <c r="N107" s="172" t="s">
        <v>138</v>
      </c>
      <c r="O107" s="304" t="s">
        <v>216</v>
      </c>
      <c r="P107" s="305"/>
      <c r="Q107" s="164"/>
    </row>
    <row r="108" spans="2:17" s="162" customFormat="1" ht="20.25" customHeight="1" x14ac:dyDescent="0.25">
      <c r="B108" s="192" t="s">
        <v>225</v>
      </c>
      <c r="C108" s="160" t="s">
        <v>196</v>
      </c>
      <c r="D108" s="160" t="s">
        <v>213</v>
      </c>
      <c r="E108" s="163"/>
      <c r="F108" s="163"/>
      <c r="G108" s="163"/>
      <c r="H108" s="163"/>
      <c r="I108" s="163" t="s">
        <v>139</v>
      </c>
      <c r="J108" s="163" t="s">
        <v>138</v>
      </c>
      <c r="K108" s="164" t="s">
        <v>138</v>
      </c>
      <c r="L108" s="163" t="s">
        <v>138</v>
      </c>
      <c r="M108" s="172" t="s">
        <v>138</v>
      </c>
      <c r="N108" s="172" t="s">
        <v>138</v>
      </c>
      <c r="O108" s="304" t="s">
        <v>216</v>
      </c>
      <c r="P108" s="305"/>
      <c r="Q108" s="164"/>
    </row>
    <row r="109" spans="2:17" s="162" customFormat="1" ht="31.5" customHeight="1" x14ac:dyDescent="0.25">
      <c r="B109" s="192" t="s">
        <v>225</v>
      </c>
      <c r="C109" s="160" t="s">
        <v>196</v>
      </c>
      <c r="D109" s="160" t="s">
        <v>213</v>
      </c>
      <c r="E109" s="163"/>
      <c r="F109" s="163"/>
      <c r="G109" s="163"/>
      <c r="H109" s="163"/>
      <c r="I109" s="163" t="s">
        <v>139</v>
      </c>
      <c r="J109" s="163" t="s">
        <v>138</v>
      </c>
      <c r="K109" s="164" t="s">
        <v>138</v>
      </c>
      <c r="L109" s="163" t="s">
        <v>138</v>
      </c>
      <c r="M109" s="172" t="s">
        <v>138</v>
      </c>
      <c r="N109" s="172" t="s">
        <v>138</v>
      </c>
      <c r="O109" s="304" t="s">
        <v>216</v>
      </c>
      <c r="P109" s="305"/>
      <c r="Q109" s="164"/>
    </row>
    <row r="110" spans="2:17" s="162" customFormat="1" ht="15" customHeight="1" x14ac:dyDescent="0.25">
      <c r="B110" s="192" t="s">
        <v>225</v>
      </c>
      <c r="C110" s="160" t="s">
        <v>196</v>
      </c>
      <c r="D110" s="160" t="s">
        <v>213</v>
      </c>
      <c r="E110" s="163"/>
      <c r="F110" s="163"/>
      <c r="G110" s="163"/>
      <c r="H110" s="163"/>
      <c r="I110" s="163" t="s">
        <v>139</v>
      </c>
      <c r="J110" s="163" t="s">
        <v>138</v>
      </c>
      <c r="K110" s="164" t="s">
        <v>138</v>
      </c>
      <c r="L110" s="163" t="s">
        <v>138</v>
      </c>
      <c r="M110" s="172" t="s">
        <v>138</v>
      </c>
      <c r="N110" s="172" t="s">
        <v>138</v>
      </c>
      <c r="O110" s="304" t="s">
        <v>216</v>
      </c>
      <c r="P110" s="305"/>
      <c r="Q110" s="164"/>
    </row>
    <row r="111" spans="2:17" s="162" customFormat="1" ht="30.75" customHeight="1" x14ac:dyDescent="0.25">
      <c r="B111" s="192" t="s">
        <v>225</v>
      </c>
      <c r="C111" s="160" t="s">
        <v>196</v>
      </c>
      <c r="D111" s="160" t="s">
        <v>213</v>
      </c>
      <c r="E111" s="163"/>
      <c r="F111" s="163"/>
      <c r="G111" s="163"/>
      <c r="H111" s="163"/>
      <c r="I111" s="163" t="s">
        <v>139</v>
      </c>
      <c r="J111" s="163" t="s">
        <v>138</v>
      </c>
      <c r="K111" s="164" t="s">
        <v>138</v>
      </c>
      <c r="L111" s="163" t="s">
        <v>138</v>
      </c>
      <c r="M111" s="172" t="s">
        <v>138</v>
      </c>
      <c r="N111" s="172" t="s">
        <v>138</v>
      </c>
      <c r="O111" s="304" t="s">
        <v>216</v>
      </c>
      <c r="P111" s="305"/>
      <c r="Q111" s="164"/>
    </row>
    <row r="112" spans="2:17" s="162" customFormat="1" ht="23.25" customHeight="1" x14ac:dyDescent="0.25">
      <c r="B112" s="192" t="s">
        <v>225</v>
      </c>
      <c r="C112" s="160" t="s">
        <v>196</v>
      </c>
      <c r="D112" s="160" t="s">
        <v>213</v>
      </c>
      <c r="E112" s="163"/>
      <c r="F112" s="163"/>
      <c r="G112" s="163"/>
      <c r="H112" s="163"/>
      <c r="I112" s="163" t="s">
        <v>139</v>
      </c>
      <c r="J112" s="163" t="s">
        <v>138</v>
      </c>
      <c r="K112" s="164" t="s">
        <v>138</v>
      </c>
      <c r="L112" s="163" t="s">
        <v>138</v>
      </c>
      <c r="M112" s="172" t="s">
        <v>138</v>
      </c>
      <c r="N112" s="172" t="s">
        <v>138</v>
      </c>
      <c r="O112" s="304" t="s">
        <v>216</v>
      </c>
      <c r="P112" s="305"/>
      <c r="Q112" s="164"/>
    </row>
    <row r="113" spans="2:17" s="162" customFormat="1" ht="18.75" customHeight="1" x14ac:dyDescent="0.25">
      <c r="B113" s="192" t="s">
        <v>225</v>
      </c>
      <c r="C113" s="160" t="s">
        <v>196</v>
      </c>
      <c r="D113" s="160" t="s">
        <v>213</v>
      </c>
      <c r="E113" s="163"/>
      <c r="F113" s="163"/>
      <c r="G113" s="163"/>
      <c r="H113" s="163"/>
      <c r="I113" s="163" t="s">
        <v>139</v>
      </c>
      <c r="J113" s="163" t="s">
        <v>138</v>
      </c>
      <c r="K113" s="164" t="s">
        <v>138</v>
      </c>
      <c r="L113" s="163" t="s">
        <v>138</v>
      </c>
      <c r="M113" s="172" t="s">
        <v>138</v>
      </c>
      <c r="N113" s="172" t="s">
        <v>138</v>
      </c>
      <c r="O113" s="304" t="s">
        <v>216</v>
      </c>
      <c r="P113" s="305"/>
      <c r="Q113" s="164"/>
    </row>
    <row r="114" spans="2:17" s="25" customFormat="1" x14ac:dyDescent="0.25">
      <c r="B114" s="192" t="s">
        <v>225</v>
      </c>
      <c r="C114" s="160" t="s">
        <v>196</v>
      </c>
      <c r="D114" s="160" t="s">
        <v>213</v>
      </c>
      <c r="E114" s="173"/>
      <c r="F114" s="173"/>
      <c r="G114" s="173"/>
      <c r="H114" s="173"/>
      <c r="I114" s="163" t="s">
        <v>139</v>
      </c>
      <c r="J114" s="163" t="s">
        <v>138</v>
      </c>
      <c r="K114" s="164" t="s">
        <v>138</v>
      </c>
      <c r="L114" s="163" t="s">
        <v>138</v>
      </c>
      <c r="M114" s="172" t="s">
        <v>138</v>
      </c>
      <c r="N114" s="172" t="s">
        <v>138</v>
      </c>
      <c r="O114" s="304" t="s">
        <v>216</v>
      </c>
      <c r="P114" s="305"/>
      <c r="Q114" s="173"/>
    </row>
    <row r="115" spans="2:17" s="25" customFormat="1" x14ac:dyDescent="0.25">
      <c r="B115" s="192" t="s">
        <v>225</v>
      </c>
      <c r="C115" s="160" t="s">
        <v>196</v>
      </c>
      <c r="D115" s="160" t="s">
        <v>213</v>
      </c>
      <c r="E115" s="173"/>
      <c r="F115" s="173"/>
      <c r="G115" s="173"/>
      <c r="H115" s="173"/>
      <c r="I115" s="163" t="s">
        <v>139</v>
      </c>
      <c r="J115" s="163" t="s">
        <v>138</v>
      </c>
      <c r="K115" s="164" t="s">
        <v>138</v>
      </c>
      <c r="L115" s="163" t="s">
        <v>138</v>
      </c>
      <c r="M115" s="172" t="s">
        <v>138</v>
      </c>
      <c r="N115" s="172" t="s">
        <v>138</v>
      </c>
      <c r="O115" s="304" t="s">
        <v>216</v>
      </c>
      <c r="P115" s="305"/>
      <c r="Q115" s="173"/>
    </row>
    <row r="116" spans="2:17" x14ac:dyDescent="0.25">
      <c r="B116" s="192" t="s">
        <v>225</v>
      </c>
      <c r="C116" s="160" t="s">
        <v>196</v>
      </c>
      <c r="D116" s="160" t="s">
        <v>213</v>
      </c>
      <c r="E116" s="174"/>
      <c r="F116" s="174"/>
      <c r="G116" s="174"/>
      <c r="H116" s="174"/>
      <c r="I116" s="163" t="s">
        <v>139</v>
      </c>
      <c r="J116" s="163" t="s">
        <v>138</v>
      </c>
      <c r="K116" s="164" t="s">
        <v>138</v>
      </c>
      <c r="L116" s="163" t="s">
        <v>138</v>
      </c>
      <c r="M116" s="172" t="s">
        <v>138</v>
      </c>
      <c r="N116" s="172" t="s">
        <v>138</v>
      </c>
      <c r="O116" s="304" t="s">
        <v>216</v>
      </c>
      <c r="P116" s="305"/>
      <c r="Q116" s="174"/>
    </row>
    <row r="117" spans="2:17" x14ac:dyDescent="0.25">
      <c r="B117" s="192" t="s">
        <v>225</v>
      </c>
      <c r="C117" s="160" t="s">
        <v>196</v>
      </c>
      <c r="D117" s="160" t="s">
        <v>213</v>
      </c>
      <c r="E117" s="174"/>
      <c r="F117" s="174"/>
      <c r="G117" s="174"/>
      <c r="H117" s="174"/>
      <c r="I117" s="163" t="s">
        <v>139</v>
      </c>
      <c r="J117" s="163" t="s">
        <v>138</v>
      </c>
      <c r="K117" s="164" t="s">
        <v>138</v>
      </c>
      <c r="L117" s="163" t="s">
        <v>138</v>
      </c>
      <c r="M117" s="172" t="s">
        <v>138</v>
      </c>
      <c r="N117" s="172" t="s">
        <v>138</v>
      </c>
      <c r="O117" s="304" t="s">
        <v>216</v>
      </c>
      <c r="P117" s="305"/>
      <c r="Q117" s="174"/>
    </row>
    <row r="118" spans="2:17" x14ac:dyDescent="0.25">
      <c r="B118" s="192" t="s">
        <v>225</v>
      </c>
      <c r="C118" s="160" t="s">
        <v>196</v>
      </c>
      <c r="D118" s="160" t="s">
        <v>217</v>
      </c>
      <c r="E118" s="174"/>
      <c r="F118" s="174"/>
      <c r="G118" s="174"/>
      <c r="H118" s="174"/>
      <c r="I118" s="163" t="s">
        <v>139</v>
      </c>
      <c r="J118" s="163" t="s">
        <v>138</v>
      </c>
      <c r="K118" s="164" t="s">
        <v>138</v>
      </c>
      <c r="L118" s="163" t="s">
        <v>138</v>
      </c>
      <c r="M118" s="172" t="s">
        <v>138</v>
      </c>
      <c r="N118" s="172" t="s">
        <v>138</v>
      </c>
      <c r="O118" s="304" t="s">
        <v>216</v>
      </c>
      <c r="P118" s="305"/>
      <c r="Q118" s="174"/>
    </row>
    <row r="119" spans="2:17" x14ac:dyDescent="0.25">
      <c r="B119" s="192" t="s">
        <v>225</v>
      </c>
      <c r="C119" s="160" t="s">
        <v>196</v>
      </c>
      <c r="D119" s="160" t="s">
        <v>217</v>
      </c>
      <c r="E119" s="174"/>
      <c r="F119" s="174"/>
      <c r="G119" s="174"/>
      <c r="H119" s="174"/>
      <c r="I119" s="163" t="s">
        <v>139</v>
      </c>
      <c r="J119" s="163" t="s">
        <v>138</v>
      </c>
      <c r="K119" s="164" t="s">
        <v>138</v>
      </c>
      <c r="L119" s="163" t="s">
        <v>138</v>
      </c>
      <c r="M119" s="172" t="s">
        <v>138</v>
      </c>
      <c r="N119" s="172" t="s">
        <v>138</v>
      </c>
      <c r="O119" s="304" t="s">
        <v>216</v>
      </c>
      <c r="P119" s="305"/>
      <c r="Q119" s="174"/>
    </row>
    <row r="120" spans="2:17" x14ac:dyDescent="0.25">
      <c r="B120" s="192" t="s">
        <v>225</v>
      </c>
      <c r="C120" s="160" t="s">
        <v>196</v>
      </c>
      <c r="D120" s="156"/>
      <c r="E120" s="174"/>
      <c r="F120" s="174"/>
      <c r="G120" s="174"/>
      <c r="H120" s="174"/>
      <c r="I120" s="163" t="s">
        <v>139</v>
      </c>
      <c r="J120" s="163" t="s">
        <v>138</v>
      </c>
      <c r="K120" s="164" t="s">
        <v>138</v>
      </c>
      <c r="L120" s="163" t="s">
        <v>138</v>
      </c>
      <c r="M120" s="172" t="s">
        <v>138</v>
      </c>
      <c r="N120" s="172" t="s">
        <v>138</v>
      </c>
      <c r="O120" s="304" t="s">
        <v>216</v>
      </c>
      <c r="P120" s="305"/>
      <c r="Q120" s="174"/>
    </row>
    <row r="121" spans="2:17" x14ac:dyDescent="0.25">
      <c r="B121" s="192" t="s">
        <v>225</v>
      </c>
      <c r="C121" s="160" t="s">
        <v>196</v>
      </c>
      <c r="D121" s="160" t="s">
        <v>218</v>
      </c>
      <c r="E121" s="174"/>
      <c r="F121" s="174"/>
      <c r="G121" s="174"/>
      <c r="H121" s="174"/>
      <c r="I121" s="163" t="s">
        <v>139</v>
      </c>
      <c r="J121" s="163" t="s">
        <v>138</v>
      </c>
      <c r="K121" s="164" t="s">
        <v>138</v>
      </c>
      <c r="L121" s="163" t="s">
        <v>138</v>
      </c>
      <c r="M121" s="172" t="s">
        <v>138</v>
      </c>
      <c r="N121" s="172" t="s">
        <v>138</v>
      </c>
      <c r="O121" s="304" t="s">
        <v>216</v>
      </c>
      <c r="P121" s="305"/>
      <c r="Q121" s="174"/>
    </row>
    <row r="122" spans="2:17" x14ac:dyDescent="0.25">
      <c r="B122" s="192" t="s">
        <v>225</v>
      </c>
      <c r="C122" s="160" t="s">
        <v>196</v>
      </c>
      <c r="D122" s="160" t="s">
        <v>219</v>
      </c>
      <c r="E122" s="174"/>
      <c r="F122" s="174"/>
      <c r="G122" s="174"/>
      <c r="H122" s="174"/>
      <c r="I122" s="163" t="s">
        <v>139</v>
      </c>
      <c r="J122" s="163" t="s">
        <v>138</v>
      </c>
      <c r="K122" s="164" t="s">
        <v>138</v>
      </c>
      <c r="L122" s="163" t="s">
        <v>138</v>
      </c>
      <c r="M122" s="172" t="s">
        <v>138</v>
      </c>
      <c r="N122" s="172" t="s">
        <v>138</v>
      </c>
      <c r="O122" s="304" t="s">
        <v>216</v>
      </c>
      <c r="P122" s="305"/>
      <c r="Q122" s="174"/>
    </row>
    <row r="123" spans="2:17" s="25" customFormat="1" x14ac:dyDescent="0.25">
      <c r="B123" s="192" t="s">
        <v>225</v>
      </c>
      <c r="C123" s="160" t="s">
        <v>196</v>
      </c>
      <c r="D123" s="160" t="s">
        <v>219</v>
      </c>
      <c r="E123" s="173"/>
      <c r="F123" s="173"/>
      <c r="G123" s="173"/>
      <c r="H123" s="173"/>
      <c r="I123" s="163" t="s">
        <v>139</v>
      </c>
      <c r="J123" s="163" t="s">
        <v>138</v>
      </c>
      <c r="K123" s="164" t="s">
        <v>138</v>
      </c>
      <c r="L123" s="163" t="s">
        <v>138</v>
      </c>
      <c r="M123" s="172" t="s">
        <v>138</v>
      </c>
      <c r="N123" s="172" t="s">
        <v>138</v>
      </c>
      <c r="O123" s="304" t="s">
        <v>216</v>
      </c>
      <c r="P123" s="305"/>
      <c r="Q123" s="173"/>
    </row>
    <row r="124" spans="2:17" x14ac:dyDescent="0.25">
      <c r="B124" s="192" t="s">
        <v>225</v>
      </c>
      <c r="C124" s="160" t="s">
        <v>196</v>
      </c>
      <c r="D124" s="156" t="s">
        <v>219</v>
      </c>
      <c r="E124" s="174"/>
      <c r="F124" s="174"/>
      <c r="G124" s="174"/>
      <c r="H124" s="174"/>
      <c r="I124" s="163" t="s">
        <v>139</v>
      </c>
      <c r="J124" s="163" t="s">
        <v>138</v>
      </c>
      <c r="K124" s="164" t="s">
        <v>138</v>
      </c>
      <c r="L124" s="163" t="s">
        <v>138</v>
      </c>
      <c r="M124" s="172" t="s">
        <v>138</v>
      </c>
      <c r="N124" s="172" t="s">
        <v>138</v>
      </c>
      <c r="O124" s="304" t="s">
        <v>216</v>
      </c>
      <c r="P124" s="305"/>
      <c r="Q124" s="174"/>
    </row>
    <row r="125" spans="2:17" ht="30" x14ac:dyDescent="0.25">
      <c r="B125" s="192" t="s">
        <v>225</v>
      </c>
      <c r="C125" s="160" t="s">
        <v>196</v>
      </c>
      <c r="D125" s="160" t="s">
        <v>220</v>
      </c>
      <c r="E125" s="174"/>
      <c r="F125" s="174"/>
      <c r="G125" s="174"/>
      <c r="H125" s="174"/>
      <c r="I125" s="163" t="s">
        <v>139</v>
      </c>
      <c r="J125" s="163" t="s">
        <v>138</v>
      </c>
      <c r="K125" s="164" t="s">
        <v>138</v>
      </c>
      <c r="L125" s="163" t="s">
        <v>138</v>
      </c>
      <c r="M125" s="172" t="s">
        <v>138</v>
      </c>
      <c r="N125" s="172" t="s">
        <v>138</v>
      </c>
      <c r="O125" s="304" t="s">
        <v>216</v>
      </c>
      <c r="P125" s="305"/>
      <c r="Q125" s="174"/>
    </row>
    <row r="126" spans="2:17" x14ac:dyDescent="0.25">
      <c r="B126" s="192" t="s">
        <v>225</v>
      </c>
      <c r="C126" s="160" t="s">
        <v>196</v>
      </c>
      <c r="D126" s="160" t="s">
        <v>221</v>
      </c>
      <c r="E126" s="174"/>
      <c r="F126" s="174"/>
      <c r="G126" s="174"/>
      <c r="H126" s="174"/>
      <c r="I126" s="163" t="s">
        <v>139</v>
      </c>
      <c r="J126" s="163" t="s">
        <v>138</v>
      </c>
      <c r="K126" s="164" t="s">
        <v>138</v>
      </c>
      <c r="L126" s="163" t="s">
        <v>138</v>
      </c>
      <c r="M126" s="172" t="s">
        <v>138</v>
      </c>
      <c r="N126" s="172" t="s">
        <v>138</v>
      </c>
      <c r="O126" s="304" t="s">
        <v>216</v>
      </c>
      <c r="P126" s="305"/>
      <c r="Q126" s="174"/>
    </row>
    <row r="127" spans="2:17" s="25" customFormat="1" x14ac:dyDescent="0.25">
      <c r="B127" s="192" t="s">
        <v>225</v>
      </c>
      <c r="C127" s="160" t="s">
        <v>196</v>
      </c>
      <c r="D127" s="160" t="s">
        <v>222</v>
      </c>
      <c r="E127" s="173"/>
      <c r="F127" s="173"/>
      <c r="G127" s="173"/>
      <c r="H127" s="173"/>
      <c r="I127" s="163" t="s">
        <v>139</v>
      </c>
      <c r="J127" s="163" t="s">
        <v>138</v>
      </c>
      <c r="K127" s="164" t="s">
        <v>138</v>
      </c>
      <c r="L127" s="163" t="s">
        <v>138</v>
      </c>
      <c r="M127" s="172" t="s">
        <v>138</v>
      </c>
      <c r="N127" s="172" t="s">
        <v>138</v>
      </c>
      <c r="O127" s="304" t="s">
        <v>216</v>
      </c>
      <c r="P127" s="305"/>
      <c r="Q127" s="173"/>
    </row>
    <row r="128" spans="2:17" x14ac:dyDescent="0.25">
      <c r="B128" s="192" t="s">
        <v>225</v>
      </c>
      <c r="C128" s="160" t="s">
        <v>196</v>
      </c>
      <c r="D128" s="160" t="s">
        <v>223</v>
      </c>
      <c r="E128" s="174"/>
      <c r="F128" s="174"/>
      <c r="G128" s="174"/>
      <c r="H128" s="174"/>
      <c r="I128" s="163" t="s">
        <v>139</v>
      </c>
      <c r="J128" s="163" t="s">
        <v>138</v>
      </c>
      <c r="K128" s="164" t="s">
        <v>138</v>
      </c>
      <c r="L128" s="163" t="s">
        <v>138</v>
      </c>
      <c r="M128" s="172" t="s">
        <v>138</v>
      </c>
      <c r="N128" s="172" t="s">
        <v>138</v>
      </c>
      <c r="O128" s="304" t="s">
        <v>216</v>
      </c>
      <c r="P128" s="305"/>
      <c r="Q128" s="174"/>
    </row>
    <row r="129" spans="2:17" x14ac:dyDescent="0.25">
      <c r="B129" s="192" t="s">
        <v>225</v>
      </c>
      <c r="C129" s="160" t="s">
        <v>196</v>
      </c>
      <c r="D129" s="160" t="s">
        <v>223</v>
      </c>
      <c r="E129" s="174"/>
      <c r="F129" s="174"/>
      <c r="G129" s="174"/>
      <c r="H129" s="174"/>
      <c r="I129" s="163" t="s">
        <v>139</v>
      </c>
      <c r="J129" s="163" t="s">
        <v>138</v>
      </c>
      <c r="K129" s="164" t="s">
        <v>138</v>
      </c>
      <c r="L129" s="163" t="s">
        <v>138</v>
      </c>
      <c r="M129" s="172" t="s">
        <v>138</v>
      </c>
      <c r="N129" s="172" t="s">
        <v>138</v>
      </c>
      <c r="O129" s="304" t="s">
        <v>216</v>
      </c>
      <c r="P129" s="305"/>
      <c r="Q129" s="174"/>
    </row>
    <row r="130" spans="2:17" x14ac:dyDescent="0.25">
      <c r="B130" s="192" t="s">
        <v>225</v>
      </c>
      <c r="C130" s="160" t="s">
        <v>196</v>
      </c>
      <c r="D130" s="160" t="s">
        <v>223</v>
      </c>
      <c r="E130" s="174"/>
      <c r="F130" s="174"/>
      <c r="G130" s="174"/>
      <c r="H130" s="174"/>
      <c r="I130" s="163" t="s">
        <v>139</v>
      </c>
      <c r="J130" s="163" t="s">
        <v>138</v>
      </c>
      <c r="K130" s="164" t="s">
        <v>138</v>
      </c>
      <c r="L130" s="163" t="s">
        <v>138</v>
      </c>
      <c r="M130" s="172" t="s">
        <v>138</v>
      </c>
      <c r="N130" s="172" t="s">
        <v>138</v>
      </c>
      <c r="O130" s="304" t="s">
        <v>216</v>
      </c>
      <c r="P130" s="305"/>
      <c r="Q130" s="174"/>
    </row>
    <row r="131" spans="2:17" x14ac:dyDescent="0.25">
      <c r="B131" s="192" t="s">
        <v>225</v>
      </c>
      <c r="C131" s="160" t="s">
        <v>196</v>
      </c>
      <c r="D131" s="160" t="s">
        <v>223</v>
      </c>
      <c r="E131" s="174"/>
      <c r="F131" s="174"/>
      <c r="G131" s="174"/>
      <c r="H131" s="174"/>
      <c r="I131" s="163" t="s">
        <v>139</v>
      </c>
      <c r="J131" s="163" t="s">
        <v>138</v>
      </c>
      <c r="K131" s="164" t="s">
        <v>138</v>
      </c>
      <c r="L131" s="163" t="s">
        <v>138</v>
      </c>
      <c r="M131" s="172" t="s">
        <v>138</v>
      </c>
      <c r="N131" s="175"/>
      <c r="O131" s="304" t="s">
        <v>216</v>
      </c>
      <c r="P131" s="305"/>
      <c r="Q131" s="174"/>
    </row>
    <row r="132" spans="2:17" x14ac:dyDescent="0.25">
      <c r="B132" s="193"/>
      <c r="C132" s="194"/>
      <c r="D132" s="194"/>
      <c r="E132" s="195"/>
      <c r="F132" s="196"/>
      <c r="G132" s="196"/>
      <c r="H132" s="196"/>
      <c r="I132" s="196"/>
      <c r="J132" s="196"/>
      <c r="K132" s="196"/>
      <c r="L132" s="196"/>
      <c r="M132" s="196"/>
      <c r="N132" s="196"/>
      <c r="O132" s="197"/>
      <c r="P132" s="197"/>
      <c r="Q132" s="196"/>
    </row>
    <row r="133" spans="2:17" x14ac:dyDescent="0.25">
      <c r="B133" s="6" t="s">
        <v>1</v>
      </c>
    </row>
    <row r="134" spans="2:17" x14ac:dyDescent="0.25">
      <c r="B134" s="6" t="s">
        <v>37</v>
      </c>
    </row>
    <row r="135" spans="2:17" x14ac:dyDescent="0.25">
      <c r="B135" s="6" t="s">
        <v>59</v>
      </c>
    </row>
    <row r="137" spans="2:17" ht="15.75" thickBot="1" x14ac:dyDescent="0.3"/>
    <row r="138" spans="2:17" ht="27" thickBot="1" x14ac:dyDescent="0.3">
      <c r="B138" s="317" t="s">
        <v>38</v>
      </c>
      <c r="C138" s="318"/>
      <c r="D138" s="318"/>
      <c r="E138" s="318"/>
      <c r="F138" s="318"/>
      <c r="G138" s="318"/>
      <c r="H138" s="318"/>
      <c r="I138" s="318"/>
      <c r="J138" s="318"/>
      <c r="K138" s="318"/>
      <c r="L138" s="318"/>
      <c r="M138" s="318"/>
      <c r="N138" s="319"/>
    </row>
    <row r="143" spans="2:17" x14ac:dyDescent="0.25">
      <c r="B143" s="296" t="s">
        <v>0</v>
      </c>
      <c r="C143" s="296" t="s">
        <v>39</v>
      </c>
      <c r="D143" s="296" t="s">
        <v>40</v>
      </c>
      <c r="E143" s="296" t="s">
        <v>117</v>
      </c>
      <c r="F143" s="296" t="s">
        <v>119</v>
      </c>
      <c r="G143" s="296" t="s">
        <v>120</v>
      </c>
      <c r="H143" s="296" t="s">
        <v>121</v>
      </c>
      <c r="I143" s="296" t="s">
        <v>118</v>
      </c>
      <c r="J143" s="301" t="s">
        <v>122</v>
      </c>
      <c r="K143" s="302"/>
      <c r="L143" s="303"/>
      <c r="M143" s="296" t="s">
        <v>126</v>
      </c>
      <c r="N143" s="296" t="s">
        <v>41</v>
      </c>
      <c r="O143" s="296" t="s">
        <v>42</v>
      </c>
      <c r="P143" s="328" t="s">
        <v>3</v>
      </c>
      <c r="Q143" s="329"/>
    </row>
    <row r="144" spans="2:17" s="25" customFormat="1" ht="45" x14ac:dyDescent="0.25">
      <c r="B144" s="297"/>
      <c r="C144" s="297"/>
      <c r="D144" s="297"/>
      <c r="E144" s="297"/>
      <c r="F144" s="297"/>
      <c r="G144" s="297"/>
      <c r="H144" s="297"/>
      <c r="I144" s="297"/>
      <c r="J144" s="111" t="s">
        <v>123</v>
      </c>
      <c r="K144" s="107" t="s">
        <v>124</v>
      </c>
      <c r="L144" s="111" t="s">
        <v>125</v>
      </c>
      <c r="M144" s="297"/>
      <c r="N144" s="297"/>
      <c r="O144" s="297"/>
      <c r="P144" s="330"/>
      <c r="Q144" s="331"/>
    </row>
    <row r="145" spans="2:17" ht="102.75" customHeight="1" x14ac:dyDescent="0.2">
      <c r="B145" s="231" t="s">
        <v>229</v>
      </c>
      <c r="C145" s="212" t="s">
        <v>434</v>
      </c>
      <c r="D145" s="205" t="s">
        <v>230</v>
      </c>
      <c r="E145" s="206">
        <v>22650412</v>
      </c>
      <c r="F145" s="205" t="s">
        <v>231</v>
      </c>
      <c r="G145" s="205" t="s">
        <v>232</v>
      </c>
      <c r="H145" s="207" t="s">
        <v>233</v>
      </c>
      <c r="I145" s="208"/>
      <c r="J145" s="209" t="s">
        <v>234</v>
      </c>
      <c r="K145" s="210" t="s">
        <v>235</v>
      </c>
      <c r="L145" s="211" t="s">
        <v>236</v>
      </c>
      <c r="M145" s="212" t="s">
        <v>138</v>
      </c>
      <c r="N145" s="213" t="s">
        <v>139</v>
      </c>
      <c r="O145" s="212" t="s">
        <v>139</v>
      </c>
      <c r="P145" s="209" t="s">
        <v>237</v>
      </c>
      <c r="Q145" s="214" t="s">
        <v>238</v>
      </c>
    </row>
    <row r="146" spans="2:17" ht="104.25" customHeight="1" x14ac:dyDescent="0.2">
      <c r="B146" s="203" t="s">
        <v>229</v>
      </c>
      <c r="C146" s="212" t="s">
        <v>434</v>
      </c>
      <c r="D146" s="205" t="s">
        <v>239</v>
      </c>
      <c r="E146" s="206">
        <v>55305633</v>
      </c>
      <c r="F146" s="212" t="s">
        <v>240</v>
      </c>
      <c r="G146" s="205" t="s">
        <v>241</v>
      </c>
      <c r="H146" s="207" t="s">
        <v>242</v>
      </c>
      <c r="I146" s="215"/>
      <c r="J146" s="205" t="s">
        <v>243</v>
      </c>
      <c r="K146" s="210" t="s">
        <v>244</v>
      </c>
      <c r="L146" s="211" t="s">
        <v>245</v>
      </c>
      <c r="M146" s="212" t="s">
        <v>138</v>
      </c>
      <c r="N146" s="213" t="s">
        <v>139</v>
      </c>
      <c r="O146" s="212" t="s">
        <v>139</v>
      </c>
      <c r="P146" s="209" t="s">
        <v>246</v>
      </c>
      <c r="Q146" s="214"/>
    </row>
    <row r="147" spans="2:17" ht="108" customHeight="1" x14ac:dyDescent="0.2">
      <c r="B147" s="203" t="s">
        <v>229</v>
      </c>
      <c r="C147" s="205" t="s">
        <v>425</v>
      </c>
      <c r="D147" s="209" t="s">
        <v>247</v>
      </c>
      <c r="E147" s="216">
        <v>1065563629</v>
      </c>
      <c r="F147" s="217" t="s">
        <v>248</v>
      </c>
      <c r="G147" s="218" t="s">
        <v>249</v>
      </c>
      <c r="H147" s="219" t="s">
        <v>250</v>
      </c>
      <c r="I147" s="208"/>
      <c r="J147" s="209" t="s">
        <v>251</v>
      </c>
      <c r="K147" s="210" t="s">
        <v>252</v>
      </c>
      <c r="L147" s="209" t="s">
        <v>253</v>
      </c>
      <c r="M147" s="217" t="s">
        <v>138</v>
      </c>
      <c r="N147" s="213" t="s">
        <v>139</v>
      </c>
      <c r="O147" s="217" t="s">
        <v>138</v>
      </c>
      <c r="P147" s="209" t="s">
        <v>254</v>
      </c>
      <c r="Q147" s="214"/>
    </row>
    <row r="148" spans="2:17" ht="135" customHeight="1" x14ac:dyDescent="0.2">
      <c r="B148" s="203" t="s">
        <v>229</v>
      </c>
      <c r="C148" s="205" t="s">
        <v>425</v>
      </c>
      <c r="D148" s="209" t="s">
        <v>255</v>
      </c>
      <c r="E148" s="216">
        <v>1069932207</v>
      </c>
      <c r="F148" s="209" t="s">
        <v>256</v>
      </c>
      <c r="G148" s="209" t="s">
        <v>257</v>
      </c>
      <c r="H148" s="220">
        <v>41261</v>
      </c>
      <c r="I148" s="208"/>
      <c r="J148" s="209" t="s">
        <v>258</v>
      </c>
      <c r="K148" s="210" t="s">
        <v>259</v>
      </c>
      <c r="L148" s="210" t="s">
        <v>260</v>
      </c>
      <c r="M148" s="217" t="s">
        <v>138</v>
      </c>
      <c r="N148" s="213" t="s">
        <v>139</v>
      </c>
      <c r="O148" s="217" t="s">
        <v>138</v>
      </c>
      <c r="P148" s="209" t="s">
        <v>261</v>
      </c>
      <c r="Q148" s="214"/>
    </row>
    <row r="149" spans="2:17" ht="114.75" customHeight="1" x14ac:dyDescent="0.2">
      <c r="B149" s="203" t="s">
        <v>229</v>
      </c>
      <c r="C149" s="205" t="s">
        <v>425</v>
      </c>
      <c r="D149" s="205" t="s">
        <v>262</v>
      </c>
      <c r="E149" s="204" t="s">
        <v>263</v>
      </c>
      <c r="F149" s="205" t="s">
        <v>264</v>
      </c>
      <c r="G149" s="204" t="s">
        <v>241</v>
      </c>
      <c r="H149" s="221">
        <v>34689</v>
      </c>
      <c r="I149" s="204"/>
      <c r="J149" s="205" t="s">
        <v>265</v>
      </c>
      <c r="K149" s="212">
        <v>2003</v>
      </c>
      <c r="L149" s="209" t="s">
        <v>266</v>
      </c>
      <c r="M149" s="212" t="s">
        <v>138</v>
      </c>
      <c r="N149" s="213" t="s">
        <v>139</v>
      </c>
      <c r="O149" s="212" t="s">
        <v>138</v>
      </c>
      <c r="P149" s="209" t="s">
        <v>267</v>
      </c>
      <c r="Q149" s="214"/>
    </row>
    <row r="150" spans="2:17" ht="48" x14ac:dyDescent="0.25">
      <c r="B150" s="232" t="s">
        <v>364</v>
      </c>
      <c r="C150" s="212" t="s">
        <v>426</v>
      </c>
      <c r="D150" s="205" t="s">
        <v>268</v>
      </c>
      <c r="E150" s="204" t="s">
        <v>269</v>
      </c>
      <c r="F150" s="205" t="s">
        <v>270</v>
      </c>
      <c r="G150" s="204" t="s">
        <v>271</v>
      </c>
      <c r="H150" s="221">
        <v>37606</v>
      </c>
      <c r="I150" s="204"/>
      <c r="J150" s="205" t="s">
        <v>272</v>
      </c>
      <c r="K150" s="205" t="s">
        <v>273</v>
      </c>
      <c r="L150" s="209" t="s">
        <v>274</v>
      </c>
      <c r="M150" s="212" t="s">
        <v>138</v>
      </c>
      <c r="N150" s="213" t="s">
        <v>139</v>
      </c>
      <c r="O150" s="204" t="s">
        <v>138</v>
      </c>
      <c r="P150" s="222" t="s">
        <v>275</v>
      </c>
      <c r="Q150" s="214"/>
    </row>
    <row r="151" spans="2:17" ht="48" x14ac:dyDescent="0.25">
      <c r="B151" s="232" t="s">
        <v>276</v>
      </c>
      <c r="C151" s="212" t="s">
        <v>427</v>
      </c>
      <c r="D151" s="205" t="s">
        <v>277</v>
      </c>
      <c r="E151" s="223">
        <v>26814172</v>
      </c>
      <c r="F151" s="205" t="s">
        <v>278</v>
      </c>
      <c r="G151" s="204" t="s">
        <v>279</v>
      </c>
      <c r="H151" s="221">
        <v>37974</v>
      </c>
      <c r="I151" s="204"/>
      <c r="J151" s="205" t="s">
        <v>272</v>
      </c>
      <c r="K151" s="205" t="s">
        <v>273</v>
      </c>
      <c r="L151" s="209" t="s">
        <v>280</v>
      </c>
      <c r="M151" s="204" t="s">
        <v>138</v>
      </c>
      <c r="N151" s="213" t="s">
        <v>139</v>
      </c>
      <c r="O151" s="204" t="s">
        <v>139</v>
      </c>
      <c r="P151" s="222" t="s">
        <v>281</v>
      </c>
      <c r="Q151" s="214"/>
    </row>
    <row r="152" spans="2:17" ht="48" x14ac:dyDescent="0.25">
      <c r="B152" s="204" t="s">
        <v>276</v>
      </c>
      <c r="C152" s="212" t="s">
        <v>427</v>
      </c>
      <c r="D152" s="205" t="s">
        <v>282</v>
      </c>
      <c r="E152" s="223">
        <v>1081758286</v>
      </c>
      <c r="F152" s="205" t="s">
        <v>283</v>
      </c>
      <c r="G152" s="205" t="s">
        <v>284</v>
      </c>
      <c r="H152" s="221" t="s">
        <v>285</v>
      </c>
      <c r="I152" s="204"/>
      <c r="J152" s="205" t="s">
        <v>272</v>
      </c>
      <c r="K152" s="205" t="s">
        <v>286</v>
      </c>
      <c r="L152" s="209" t="s">
        <v>287</v>
      </c>
      <c r="M152" s="204" t="s">
        <v>138</v>
      </c>
      <c r="N152" s="213" t="s">
        <v>139</v>
      </c>
      <c r="O152" s="204" t="s">
        <v>139</v>
      </c>
      <c r="P152" s="222" t="s">
        <v>288</v>
      </c>
      <c r="Q152" s="214"/>
    </row>
    <row r="153" spans="2:17" ht="84" x14ac:dyDescent="0.25">
      <c r="B153" s="204" t="s">
        <v>276</v>
      </c>
      <c r="C153" s="212" t="s">
        <v>427</v>
      </c>
      <c r="D153" s="205" t="s">
        <v>289</v>
      </c>
      <c r="E153" s="223">
        <v>57116844</v>
      </c>
      <c r="F153" s="205" t="s">
        <v>290</v>
      </c>
      <c r="G153" s="204" t="s">
        <v>291</v>
      </c>
      <c r="H153" s="221">
        <v>37975</v>
      </c>
      <c r="I153" s="204"/>
      <c r="J153" s="205" t="s">
        <v>292</v>
      </c>
      <c r="K153" s="212"/>
      <c r="L153" s="209" t="s">
        <v>293</v>
      </c>
      <c r="M153" s="204" t="s">
        <v>138</v>
      </c>
      <c r="N153" s="213" t="s">
        <v>139</v>
      </c>
      <c r="O153" s="204" t="s">
        <v>139</v>
      </c>
      <c r="P153" s="209" t="s">
        <v>294</v>
      </c>
      <c r="Q153" s="214"/>
    </row>
    <row r="154" spans="2:17" ht="84" x14ac:dyDescent="0.25">
      <c r="B154" s="204" t="s">
        <v>276</v>
      </c>
      <c r="C154" s="212" t="s">
        <v>427</v>
      </c>
      <c r="D154" s="205" t="s">
        <v>295</v>
      </c>
      <c r="E154" s="223">
        <v>32843285</v>
      </c>
      <c r="F154" s="205" t="s">
        <v>296</v>
      </c>
      <c r="G154" s="205" t="s">
        <v>297</v>
      </c>
      <c r="H154" s="221" t="s">
        <v>298</v>
      </c>
      <c r="I154" s="204"/>
      <c r="J154" s="205" t="s">
        <v>299</v>
      </c>
      <c r="K154" s="212" t="s">
        <v>300</v>
      </c>
      <c r="L154" s="209" t="s">
        <v>301</v>
      </c>
      <c r="M154" s="204" t="s">
        <v>138</v>
      </c>
      <c r="N154" s="213" t="s">
        <v>139</v>
      </c>
      <c r="O154" s="204" t="s">
        <v>139</v>
      </c>
      <c r="P154" s="209" t="s">
        <v>302</v>
      </c>
      <c r="Q154" s="214"/>
    </row>
    <row r="155" spans="2:17" ht="48" x14ac:dyDescent="0.25">
      <c r="B155" s="232" t="s">
        <v>303</v>
      </c>
      <c r="C155" s="212" t="s">
        <v>424</v>
      </c>
      <c r="D155" s="205" t="s">
        <v>304</v>
      </c>
      <c r="E155" s="223">
        <v>1079885181</v>
      </c>
      <c r="F155" s="205" t="s">
        <v>305</v>
      </c>
      <c r="G155" s="205" t="s">
        <v>306</v>
      </c>
      <c r="H155" s="221">
        <v>41117</v>
      </c>
      <c r="I155" s="204"/>
      <c r="J155" s="205" t="s">
        <v>272</v>
      </c>
      <c r="K155" s="205" t="s">
        <v>307</v>
      </c>
      <c r="L155" s="209" t="s">
        <v>308</v>
      </c>
      <c r="M155" s="204" t="s">
        <v>138</v>
      </c>
      <c r="N155" s="213" t="s">
        <v>139</v>
      </c>
      <c r="O155" s="204" t="s">
        <v>139</v>
      </c>
      <c r="P155" s="222" t="s">
        <v>309</v>
      </c>
      <c r="Q155" s="214"/>
    </row>
    <row r="156" spans="2:17" ht="60" x14ac:dyDescent="0.25">
      <c r="B156" s="204" t="s">
        <v>303</v>
      </c>
      <c r="C156" s="212" t="s">
        <v>424</v>
      </c>
      <c r="D156" s="205" t="s">
        <v>310</v>
      </c>
      <c r="E156" s="223">
        <v>26695280</v>
      </c>
      <c r="F156" s="205" t="s">
        <v>311</v>
      </c>
      <c r="G156" s="205" t="s">
        <v>312</v>
      </c>
      <c r="H156" s="221" t="s">
        <v>313</v>
      </c>
      <c r="I156" s="204"/>
      <c r="J156" s="205" t="s">
        <v>314</v>
      </c>
      <c r="K156" s="224" t="s">
        <v>315</v>
      </c>
      <c r="L156" s="209" t="s">
        <v>316</v>
      </c>
      <c r="M156" s="204" t="s">
        <v>138</v>
      </c>
      <c r="N156" s="213" t="s">
        <v>139</v>
      </c>
      <c r="O156" s="204" t="s">
        <v>139</v>
      </c>
      <c r="P156" s="222" t="s">
        <v>317</v>
      </c>
      <c r="Q156" s="214"/>
    </row>
    <row r="157" spans="2:17" ht="84" x14ac:dyDescent="0.25">
      <c r="B157" s="204" t="s">
        <v>303</v>
      </c>
      <c r="C157" s="204" t="s">
        <v>425</v>
      </c>
      <c r="D157" s="205" t="s">
        <v>318</v>
      </c>
      <c r="E157" s="223">
        <v>26812255</v>
      </c>
      <c r="F157" s="205" t="s">
        <v>319</v>
      </c>
      <c r="G157" s="218"/>
      <c r="H157" s="218"/>
      <c r="I157" s="204"/>
      <c r="J157" s="218"/>
      <c r="K157" s="218"/>
      <c r="L157" s="218"/>
      <c r="M157" s="204" t="s">
        <v>138</v>
      </c>
      <c r="N157" s="213" t="s">
        <v>139</v>
      </c>
      <c r="O157" s="204" t="s">
        <v>139</v>
      </c>
      <c r="P157" s="209" t="s">
        <v>320</v>
      </c>
      <c r="Q157" s="214"/>
    </row>
    <row r="158" spans="2:17" ht="132" x14ac:dyDescent="0.25">
      <c r="B158" s="204" t="s">
        <v>303</v>
      </c>
      <c r="C158" s="204" t="s">
        <v>425</v>
      </c>
      <c r="D158" s="205" t="s">
        <v>321</v>
      </c>
      <c r="E158" s="223">
        <v>1082886987</v>
      </c>
      <c r="F158" s="205" t="s">
        <v>322</v>
      </c>
      <c r="G158" s="205" t="s">
        <v>257</v>
      </c>
      <c r="H158" s="225" t="s">
        <v>323</v>
      </c>
      <c r="I158" s="204"/>
      <c r="J158" s="205" t="s">
        <v>324</v>
      </c>
      <c r="K158" s="212"/>
      <c r="L158" s="209" t="s">
        <v>325</v>
      </c>
      <c r="M158" s="204" t="s">
        <v>138</v>
      </c>
      <c r="N158" s="213" t="s">
        <v>139</v>
      </c>
      <c r="O158" s="204" t="s">
        <v>139</v>
      </c>
      <c r="P158" s="209" t="s">
        <v>326</v>
      </c>
      <c r="Q158" s="214"/>
    </row>
    <row r="159" spans="2:17" ht="108" x14ac:dyDescent="0.25">
      <c r="B159" s="204" t="s">
        <v>303</v>
      </c>
      <c r="C159" s="204" t="s">
        <v>425</v>
      </c>
      <c r="D159" s="108" t="s">
        <v>327</v>
      </c>
      <c r="E159" s="226">
        <v>1082938308</v>
      </c>
      <c r="F159" s="108" t="s">
        <v>328</v>
      </c>
      <c r="G159" s="64" t="s">
        <v>329</v>
      </c>
      <c r="H159" s="227">
        <v>41590</v>
      </c>
      <c r="I159" s="108"/>
      <c r="J159" s="64" t="s">
        <v>330</v>
      </c>
      <c r="K159" s="64" t="s">
        <v>331</v>
      </c>
      <c r="L159" s="64" t="s">
        <v>332</v>
      </c>
      <c r="M159" s="174" t="s">
        <v>138</v>
      </c>
      <c r="N159" s="213" t="s">
        <v>139</v>
      </c>
      <c r="O159" s="108" t="s">
        <v>139</v>
      </c>
      <c r="P159" s="209" t="s">
        <v>333</v>
      </c>
      <c r="Q159" s="214"/>
    </row>
    <row r="160" spans="2:17" ht="84" x14ac:dyDescent="0.25">
      <c r="B160" s="233" t="s">
        <v>334</v>
      </c>
      <c r="C160" s="212" t="s">
        <v>428</v>
      </c>
      <c r="D160" s="205" t="s">
        <v>335</v>
      </c>
      <c r="E160" s="223">
        <v>1082947069</v>
      </c>
      <c r="F160" s="205" t="s">
        <v>336</v>
      </c>
      <c r="G160" s="205" t="s">
        <v>329</v>
      </c>
      <c r="H160" s="221">
        <v>41621</v>
      </c>
      <c r="I160" s="205">
        <v>141140</v>
      </c>
      <c r="J160" s="205" t="s">
        <v>337</v>
      </c>
      <c r="K160" s="225" t="s">
        <v>338</v>
      </c>
      <c r="L160" s="209" t="s">
        <v>339</v>
      </c>
      <c r="M160" s="204" t="s">
        <v>138</v>
      </c>
      <c r="N160" s="213" t="s">
        <v>139</v>
      </c>
      <c r="O160" s="204" t="s">
        <v>139</v>
      </c>
      <c r="P160" s="222" t="s">
        <v>340</v>
      </c>
      <c r="Q160" s="214"/>
    </row>
    <row r="161" spans="2:17" ht="84" x14ac:dyDescent="0.25">
      <c r="B161" s="228" t="s">
        <v>341</v>
      </c>
      <c r="C161" s="212" t="s">
        <v>428</v>
      </c>
      <c r="D161" s="205" t="s">
        <v>342</v>
      </c>
      <c r="E161" s="204" t="s">
        <v>343</v>
      </c>
      <c r="F161" s="205" t="s">
        <v>344</v>
      </c>
      <c r="G161" s="205" t="s">
        <v>345</v>
      </c>
      <c r="H161" s="229"/>
      <c r="I161" s="204"/>
      <c r="J161" s="205" t="s">
        <v>346</v>
      </c>
      <c r="K161" s="205" t="s">
        <v>347</v>
      </c>
      <c r="L161" s="209" t="s">
        <v>336</v>
      </c>
      <c r="M161" s="204" t="s">
        <v>138</v>
      </c>
      <c r="N161" s="213" t="s">
        <v>139</v>
      </c>
      <c r="O161" s="204" t="s">
        <v>139</v>
      </c>
      <c r="P161" s="209" t="s">
        <v>320</v>
      </c>
      <c r="Q161" s="214"/>
    </row>
    <row r="162" spans="2:17" ht="114.75" customHeight="1" x14ac:dyDescent="0.25">
      <c r="B162" s="228" t="s">
        <v>341</v>
      </c>
      <c r="C162" s="212" t="s">
        <v>428</v>
      </c>
      <c r="D162" s="205" t="s">
        <v>348</v>
      </c>
      <c r="E162" s="206">
        <v>55306452</v>
      </c>
      <c r="F162" s="205" t="s">
        <v>305</v>
      </c>
      <c r="G162" s="205" t="s">
        <v>306</v>
      </c>
      <c r="H162" s="221">
        <v>40151</v>
      </c>
      <c r="I162" s="230"/>
      <c r="J162" s="205" t="s">
        <v>192</v>
      </c>
      <c r="K162" s="212"/>
      <c r="L162" s="209" t="s">
        <v>349</v>
      </c>
      <c r="M162" s="204" t="s">
        <v>138</v>
      </c>
      <c r="N162" s="213" t="s">
        <v>139</v>
      </c>
      <c r="O162" s="204" t="s">
        <v>139</v>
      </c>
      <c r="P162" s="209" t="s">
        <v>326</v>
      </c>
      <c r="Q162" s="214"/>
    </row>
    <row r="163" spans="2:17" ht="114.75" customHeight="1" x14ac:dyDescent="0.25">
      <c r="B163" s="228" t="s">
        <v>341</v>
      </c>
      <c r="C163" s="212" t="s">
        <v>428</v>
      </c>
      <c r="D163" s="205" t="s">
        <v>350</v>
      </c>
      <c r="E163" s="223">
        <v>30844269</v>
      </c>
      <c r="F163" s="205" t="s">
        <v>328</v>
      </c>
      <c r="G163" s="230"/>
      <c r="H163" s="229"/>
      <c r="I163" s="230"/>
      <c r="J163" s="205" t="s">
        <v>351</v>
      </c>
      <c r="K163" s="225" t="s">
        <v>352</v>
      </c>
      <c r="L163" s="209" t="s">
        <v>353</v>
      </c>
      <c r="M163" s="204" t="s">
        <v>138</v>
      </c>
      <c r="N163" s="213" t="s">
        <v>139</v>
      </c>
      <c r="O163" s="204" t="s">
        <v>139</v>
      </c>
      <c r="P163" s="209" t="s">
        <v>354</v>
      </c>
      <c r="Q163" s="214"/>
    </row>
    <row r="164" spans="2:17" ht="114.75" customHeight="1" x14ac:dyDescent="0.25">
      <c r="B164" s="228" t="s">
        <v>341</v>
      </c>
      <c r="C164" s="212" t="s">
        <v>428</v>
      </c>
      <c r="D164" s="205" t="s">
        <v>355</v>
      </c>
      <c r="E164" s="223">
        <v>26814809</v>
      </c>
      <c r="F164" s="205" t="s">
        <v>305</v>
      </c>
      <c r="G164" s="204" t="s">
        <v>306</v>
      </c>
      <c r="H164" s="229"/>
      <c r="I164" s="204"/>
      <c r="J164" s="205" t="s">
        <v>351</v>
      </c>
      <c r="K164" s="225" t="s">
        <v>356</v>
      </c>
      <c r="L164" s="209" t="s">
        <v>357</v>
      </c>
      <c r="M164" s="204" t="s">
        <v>138</v>
      </c>
      <c r="N164" s="213" t="s">
        <v>139</v>
      </c>
      <c r="O164" s="204" t="s">
        <v>139</v>
      </c>
      <c r="P164" s="209" t="s">
        <v>358</v>
      </c>
      <c r="Q164" s="214"/>
    </row>
    <row r="165" spans="2:17" ht="114.75" customHeight="1" x14ac:dyDescent="0.25">
      <c r="B165" s="228" t="s">
        <v>341</v>
      </c>
      <c r="C165" s="212" t="s">
        <v>428</v>
      </c>
      <c r="D165" s="205" t="s">
        <v>359</v>
      </c>
      <c r="E165" s="223" t="s">
        <v>360</v>
      </c>
      <c r="F165" s="205" t="s">
        <v>336</v>
      </c>
      <c r="G165" s="204" t="s">
        <v>361</v>
      </c>
      <c r="H165" s="229">
        <v>41621</v>
      </c>
      <c r="I165" s="205">
        <v>142307</v>
      </c>
      <c r="J165" s="205" t="s">
        <v>351</v>
      </c>
      <c r="K165" s="225" t="s">
        <v>362</v>
      </c>
      <c r="L165" s="209" t="s">
        <v>357</v>
      </c>
      <c r="M165" s="204" t="s">
        <v>138</v>
      </c>
      <c r="N165" s="213" t="s">
        <v>139</v>
      </c>
      <c r="O165" s="204" t="s">
        <v>139</v>
      </c>
      <c r="P165" s="222" t="s">
        <v>363</v>
      </c>
      <c r="Q165" s="214"/>
    </row>
    <row r="166" spans="2:17" s="25" customFormat="1" x14ac:dyDescent="0.25">
      <c r="B166" s="86"/>
      <c r="C166" s="156"/>
      <c r="D166" s="156"/>
      <c r="E166" s="173"/>
      <c r="F166" s="173"/>
      <c r="G166" s="156"/>
      <c r="H166" s="157"/>
      <c r="I166" s="3"/>
      <c r="J166" s="3"/>
      <c r="K166" s="86"/>
      <c r="L166" s="85"/>
      <c r="M166" s="173"/>
      <c r="N166" s="173"/>
      <c r="O166" s="173"/>
      <c r="P166" s="326"/>
      <c r="Q166" s="326"/>
    </row>
    <row r="167" spans="2:17" x14ac:dyDescent="0.25">
      <c r="B167" s="80"/>
      <c r="C167" s="64"/>
      <c r="D167" s="64"/>
      <c r="E167" s="64"/>
      <c r="F167" s="151"/>
      <c r="G167" s="64"/>
      <c r="H167" s="2"/>
      <c r="I167" s="3"/>
      <c r="J167" s="64"/>
      <c r="K167" s="85"/>
      <c r="L167" s="86"/>
      <c r="M167" s="151"/>
      <c r="N167" s="54"/>
      <c r="O167" s="151"/>
      <c r="P167" s="327"/>
      <c r="Q167" s="327"/>
    </row>
    <row r="169" spans="2:17" ht="15.75" thickBot="1" x14ac:dyDescent="0.3"/>
    <row r="170" spans="2:17" ht="27" thickBot="1" x14ac:dyDescent="0.3">
      <c r="B170" s="317" t="s">
        <v>44</v>
      </c>
      <c r="C170" s="318"/>
      <c r="D170" s="318"/>
      <c r="E170" s="318"/>
      <c r="F170" s="318"/>
      <c r="G170" s="318"/>
      <c r="H170" s="318"/>
      <c r="I170" s="318"/>
      <c r="J170" s="318"/>
      <c r="K170" s="318"/>
      <c r="L170" s="318"/>
      <c r="M170" s="318"/>
      <c r="N170" s="319"/>
    </row>
    <row r="173" spans="2:17" ht="46.15" customHeight="1" x14ac:dyDescent="0.25">
      <c r="B173" s="59" t="s">
        <v>33</v>
      </c>
      <c r="C173" s="59" t="s">
        <v>45</v>
      </c>
      <c r="D173" s="301" t="s">
        <v>3</v>
      </c>
      <c r="E173" s="303"/>
    </row>
    <row r="174" spans="2:17" ht="46.9" customHeight="1" x14ac:dyDescent="0.25">
      <c r="B174" s="60" t="s">
        <v>127</v>
      </c>
      <c r="C174" s="54" t="s">
        <v>139</v>
      </c>
      <c r="D174" s="304" t="s">
        <v>429</v>
      </c>
      <c r="E174" s="305"/>
    </row>
    <row r="177" spans="1:26" ht="26.25" x14ac:dyDescent="0.25">
      <c r="B177" s="315" t="s">
        <v>61</v>
      </c>
      <c r="C177" s="316"/>
      <c r="D177" s="316"/>
      <c r="E177" s="316"/>
      <c r="F177" s="316"/>
      <c r="G177" s="316"/>
      <c r="H177" s="316"/>
      <c r="I177" s="316"/>
      <c r="J177" s="316"/>
      <c r="K177" s="316"/>
      <c r="L177" s="316"/>
      <c r="M177" s="316"/>
      <c r="N177" s="316"/>
      <c r="O177" s="316"/>
      <c r="P177" s="316"/>
    </row>
    <row r="179" spans="1:26" ht="15.75" thickBot="1" x14ac:dyDescent="0.3"/>
    <row r="180" spans="1:26" ht="27" thickBot="1" x14ac:dyDescent="0.3">
      <c r="B180" s="317" t="s">
        <v>420</v>
      </c>
      <c r="C180" s="318"/>
      <c r="D180" s="318"/>
      <c r="E180" s="318"/>
      <c r="F180" s="318"/>
      <c r="G180" s="318"/>
      <c r="H180" s="318"/>
      <c r="I180" s="318"/>
      <c r="J180" s="318"/>
      <c r="K180" s="318"/>
      <c r="L180" s="318"/>
      <c r="M180" s="318"/>
      <c r="N180" s="319"/>
    </row>
    <row r="182" spans="1:26" ht="15.75" thickBot="1" x14ac:dyDescent="0.3">
      <c r="B182" s="109" t="s">
        <v>199</v>
      </c>
      <c r="M182" s="56"/>
      <c r="N182" s="56"/>
    </row>
    <row r="183" spans="1:26" s="95" customFormat="1" ht="109.5" customHeight="1" x14ac:dyDescent="0.25">
      <c r="B183" s="105" t="s">
        <v>147</v>
      </c>
      <c r="C183" s="105" t="s">
        <v>148</v>
      </c>
      <c r="D183" s="105" t="s">
        <v>149</v>
      </c>
      <c r="E183" s="105" t="s">
        <v>43</v>
      </c>
      <c r="F183" s="105" t="s">
        <v>22</v>
      </c>
      <c r="G183" s="105" t="s">
        <v>104</v>
      </c>
      <c r="H183" s="105" t="s">
        <v>17</v>
      </c>
      <c r="I183" s="105" t="s">
        <v>10</v>
      </c>
      <c r="J183" s="105" t="s">
        <v>31</v>
      </c>
      <c r="K183" s="105" t="s">
        <v>58</v>
      </c>
      <c r="L183" s="105" t="s">
        <v>20</v>
      </c>
      <c r="M183" s="91" t="s">
        <v>26</v>
      </c>
      <c r="N183" s="105" t="s">
        <v>150</v>
      </c>
      <c r="O183" s="105" t="s">
        <v>36</v>
      </c>
      <c r="P183" s="106" t="s">
        <v>11</v>
      </c>
      <c r="Q183" s="106" t="s">
        <v>19</v>
      </c>
    </row>
    <row r="184" spans="1:26" s="100" customFormat="1" ht="45" x14ac:dyDescent="0.25">
      <c r="A184" s="41">
        <v>1</v>
      </c>
      <c r="B184" s="101" t="s">
        <v>161</v>
      </c>
      <c r="C184" s="102" t="s">
        <v>161</v>
      </c>
      <c r="D184" s="101" t="s">
        <v>163</v>
      </c>
      <c r="E184" s="158" t="s">
        <v>170</v>
      </c>
      <c r="F184" s="97" t="s">
        <v>138</v>
      </c>
      <c r="G184" s="144" t="s">
        <v>139</v>
      </c>
      <c r="H184" s="104">
        <v>39965</v>
      </c>
      <c r="I184" s="98">
        <v>40178</v>
      </c>
      <c r="J184" s="98" t="s">
        <v>139</v>
      </c>
      <c r="K184" s="101" t="s">
        <v>171</v>
      </c>
      <c r="L184" s="101" t="s">
        <v>419</v>
      </c>
      <c r="M184" s="101" t="s">
        <v>172</v>
      </c>
      <c r="N184" s="90">
        <v>0</v>
      </c>
      <c r="O184" s="23">
        <v>753926381</v>
      </c>
      <c r="P184" s="23">
        <v>63</v>
      </c>
      <c r="Q184" s="145" t="s">
        <v>421</v>
      </c>
      <c r="R184" s="99"/>
      <c r="S184" s="99"/>
      <c r="T184" s="99"/>
      <c r="U184" s="99"/>
      <c r="V184" s="99"/>
      <c r="W184" s="99"/>
      <c r="X184" s="99"/>
      <c r="Y184" s="99"/>
      <c r="Z184" s="99"/>
    </row>
    <row r="185" spans="1:26" s="100" customFormat="1" ht="90" x14ac:dyDescent="0.25">
      <c r="A185" s="41">
        <f>+A184+1</f>
        <v>2</v>
      </c>
      <c r="B185" s="101" t="s">
        <v>161</v>
      </c>
      <c r="C185" s="102" t="s">
        <v>161</v>
      </c>
      <c r="D185" s="101" t="s">
        <v>173</v>
      </c>
      <c r="E185" s="158" t="s">
        <v>174</v>
      </c>
      <c r="F185" s="97" t="s">
        <v>138</v>
      </c>
      <c r="G185" s="97" t="s">
        <v>139</v>
      </c>
      <c r="H185" s="104">
        <v>40942</v>
      </c>
      <c r="I185" s="98">
        <v>41274</v>
      </c>
      <c r="J185" s="98" t="s">
        <v>139</v>
      </c>
      <c r="K185" s="101" t="s">
        <v>175</v>
      </c>
      <c r="L185" s="101" t="s">
        <v>171</v>
      </c>
      <c r="M185" s="90" t="s">
        <v>176</v>
      </c>
      <c r="N185" s="90" t="s">
        <v>165</v>
      </c>
      <c r="O185" s="23" t="s">
        <v>176</v>
      </c>
      <c r="P185" s="23">
        <v>62</v>
      </c>
      <c r="Q185" s="145" t="s">
        <v>179</v>
      </c>
      <c r="R185" s="99"/>
      <c r="S185" s="99"/>
      <c r="T185" s="99"/>
      <c r="U185" s="99"/>
      <c r="V185" s="99"/>
      <c r="W185" s="99"/>
      <c r="X185" s="99"/>
      <c r="Y185" s="99"/>
      <c r="Z185" s="99"/>
    </row>
    <row r="186" spans="1:26" s="100" customFormat="1" ht="30" x14ac:dyDescent="0.25">
      <c r="A186" s="41">
        <f t="shared" ref="A186" si="0">+A185+1</f>
        <v>3</v>
      </c>
      <c r="B186" s="101" t="s">
        <v>161</v>
      </c>
      <c r="C186" s="102" t="s">
        <v>161</v>
      </c>
      <c r="D186" s="101" t="s">
        <v>163</v>
      </c>
      <c r="E186" s="158" t="s">
        <v>177</v>
      </c>
      <c r="F186" s="97" t="s">
        <v>138</v>
      </c>
      <c r="G186" s="97" t="s">
        <v>139</v>
      </c>
      <c r="H186" s="104">
        <v>41660</v>
      </c>
      <c r="I186" s="98">
        <v>41912</v>
      </c>
      <c r="J186" s="98" t="s">
        <v>139</v>
      </c>
      <c r="K186" s="101" t="s">
        <v>178</v>
      </c>
      <c r="L186" s="101" t="s">
        <v>171</v>
      </c>
      <c r="M186" s="90">
        <v>2486</v>
      </c>
      <c r="N186" s="90" t="s">
        <v>165</v>
      </c>
      <c r="O186" s="23">
        <v>3107201468</v>
      </c>
      <c r="P186" s="23">
        <v>65</v>
      </c>
      <c r="Q186" s="145"/>
      <c r="R186" s="99"/>
      <c r="S186" s="99"/>
      <c r="T186" s="99"/>
      <c r="U186" s="99"/>
      <c r="V186" s="99"/>
      <c r="W186" s="99"/>
      <c r="X186" s="99"/>
      <c r="Y186" s="99"/>
      <c r="Z186" s="99"/>
    </row>
    <row r="187" spans="1:26" s="100" customFormat="1" x14ac:dyDescent="0.25">
      <c r="A187" s="41"/>
      <c r="B187" s="101"/>
      <c r="C187" s="102"/>
      <c r="D187" s="101"/>
      <c r="E187" s="158"/>
      <c r="F187" s="97"/>
      <c r="G187" s="97"/>
      <c r="H187" s="97"/>
      <c r="I187" s="98"/>
      <c r="J187" s="98"/>
      <c r="K187" s="101"/>
      <c r="L187" s="101"/>
      <c r="M187" s="90"/>
      <c r="N187" s="90"/>
      <c r="O187" s="23"/>
      <c r="P187" s="23"/>
      <c r="Q187" s="145"/>
      <c r="R187" s="99"/>
      <c r="S187" s="99"/>
      <c r="T187" s="99"/>
      <c r="U187" s="99"/>
      <c r="V187" s="99"/>
      <c r="W187" s="99"/>
      <c r="X187" s="99"/>
      <c r="Y187" s="99"/>
      <c r="Z187" s="99"/>
    </row>
    <row r="188" spans="1:26" s="100" customFormat="1" x14ac:dyDescent="0.25">
      <c r="A188" s="41"/>
      <c r="B188" s="44" t="s">
        <v>16</v>
      </c>
      <c r="C188" s="102"/>
      <c r="D188" s="101"/>
      <c r="E188" s="158"/>
      <c r="F188" s="97"/>
      <c r="G188" s="97"/>
      <c r="H188" s="97"/>
      <c r="I188" s="98"/>
      <c r="J188" s="98"/>
      <c r="K188" s="103" t="s">
        <v>418</v>
      </c>
      <c r="L188" s="103" t="s">
        <v>419</v>
      </c>
      <c r="M188" s="143">
        <f>SUM(M184:M187)</f>
        <v>2486</v>
      </c>
      <c r="N188" s="103">
        <f>SUM(N184:N187)</f>
        <v>0</v>
      </c>
      <c r="O188" s="23"/>
      <c r="P188" s="23"/>
      <c r="Q188" s="146"/>
    </row>
    <row r="189" spans="1:26" s="100" customFormat="1" x14ac:dyDescent="0.25">
      <c r="A189" s="176"/>
      <c r="B189" s="177"/>
      <c r="C189" s="178"/>
      <c r="D189" s="179"/>
      <c r="E189" s="198"/>
      <c r="F189" s="181"/>
      <c r="G189" s="181"/>
      <c r="H189" s="181"/>
      <c r="I189" s="182"/>
      <c r="J189" s="182"/>
      <c r="K189" s="183"/>
      <c r="L189" s="183"/>
      <c r="M189" s="199"/>
      <c r="N189" s="183"/>
      <c r="O189" s="185"/>
      <c r="P189" s="185"/>
      <c r="Q189" s="186"/>
    </row>
    <row r="190" spans="1:26" ht="18.75" x14ac:dyDescent="0.25">
      <c r="B190" s="52" t="s">
        <v>32</v>
      </c>
      <c r="C190" s="202" t="str">
        <f>+K188</f>
        <v>18</v>
      </c>
      <c r="H190" s="27"/>
      <c r="I190" s="27"/>
      <c r="J190" s="27"/>
      <c r="K190" s="27"/>
      <c r="L190" s="27"/>
      <c r="M190" s="27"/>
      <c r="N190" s="25"/>
      <c r="O190" s="25"/>
      <c r="P190" s="25"/>
    </row>
    <row r="191" spans="1:26" s="100" customFormat="1" ht="15.75" thickBot="1" x14ac:dyDescent="0.3">
      <c r="A191" s="176"/>
      <c r="B191" s="177"/>
      <c r="C191" s="178"/>
      <c r="D191" s="179"/>
      <c r="E191" s="198"/>
      <c r="F191" s="181"/>
      <c r="G191" s="181"/>
      <c r="H191" s="181"/>
      <c r="I191" s="182"/>
      <c r="J191" s="182"/>
      <c r="K191" s="183"/>
      <c r="L191" s="183"/>
      <c r="M191" s="199"/>
      <c r="N191" s="183"/>
      <c r="O191" s="185"/>
      <c r="P191" s="185"/>
      <c r="Q191" s="186"/>
    </row>
    <row r="192" spans="1:26" ht="37.15" customHeight="1" thickBot="1" x14ac:dyDescent="0.3">
      <c r="B192" s="65" t="s">
        <v>47</v>
      </c>
      <c r="C192" s="66" t="s">
        <v>48</v>
      </c>
      <c r="D192" s="65" t="s">
        <v>49</v>
      </c>
      <c r="E192" s="66" t="s">
        <v>52</v>
      </c>
    </row>
    <row r="193" spans="1:26" ht="41.45" customHeight="1" x14ac:dyDescent="0.25">
      <c r="B193" s="58" t="s">
        <v>128</v>
      </c>
      <c r="C193" s="61">
        <v>20</v>
      </c>
      <c r="D193" s="61"/>
      <c r="E193" s="320">
        <f>+D193+D194+D195</f>
        <v>40</v>
      </c>
    </row>
    <row r="194" spans="1:26" x14ac:dyDescent="0.25">
      <c r="B194" s="58" t="s">
        <v>129</v>
      </c>
      <c r="C194" s="173">
        <v>30</v>
      </c>
      <c r="D194" s="252"/>
      <c r="E194" s="321"/>
    </row>
    <row r="195" spans="1:26" ht="15.75" thickBot="1" x14ac:dyDescent="0.3">
      <c r="B195" s="58" t="s">
        <v>130</v>
      </c>
      <c r="C195" s="63">
        <v>40</v>
      </c>
      <c r="D195" s="63">
        <v>40</v>
      </c>
      <c r="E195" s="322"/>
    </row>
    <row r="196" spans="1:26" s="100" customFormat="1" x14ac:dyDescent="0.25">
      <c r="A196" s="176"/>
      <c r="B196" s="177"/>
      <c r="C196" s="178"/>
      <c r="D196" s="179"/>
      <c r="E196" s="198"/>
      <c r="F196" s="181"/>
      <c r="G196" s="181"/>
      <c r="H196" s="181"/>
      <c r="I196" s="182"/>
      <c r="J196" s="182"/>
      <c r="K196" s="183"/>
      <c r="L196" s="183"/>
      <c r="M196" s="199"/>
      <c r="N196" s="183"/>
      <c r="O196" s="185"/>
      <c r="P196" s="185"/>
      <c r="Q196" s="186"/>
    </row>
    <row r="197" spans="1:26" s="100" customFormat="1" ht="15.75" thickBot="1" x14ac:dyDescent="0.3">
      <c r="A197" s="176"/>
      <c r="B197" s="200" t="s">
        <v>209</v>
      </c>
      <c r="C197" s="178"/>
      <c r="D197" s="179"/>
      <c r="E197" s="198"/>
      <c r="F197" s="181"/>
      <c r="G197" s="181"/>
      <c r="H197" s="181"/>
      <c r="I197" s="182"/>
      <c r="J197" s="182"/>
      <c r="K197" s="183"/>
      <c r="L197" s="183"/>
      <c r="M197" s="199"/>
      <c r="N197" s="183"/>
      <c r="O197" s="185"/>
      <c r="P197" s="185"/>
      <c r="Q197" s="186"/>
    </row>
    <row r="198" spans="1:26" s="95" customFormat="1" ht="109.5" customHeight="1" x14ac:dyDescent="0.25">
      <c r="B198" s="105" t="s">
        <v>147</v>
      </c>
      <c r="C198" s="105" t="s">
        <v>148</v>
      </c>
      <c r="D198" s="105" t="s">
        <v>149</v>
      </c>
      <c r="E198" s="105" t="s">
        <v>43</v>
      </c>
      <c r="F198" s="105" t="s">
        <v>22</v>
      </c>
      <c r="G198" s="105" t="s">
        <v>104</v>
      </c>
      <c r="H198" s="105" t="s">
        <v>17</v>
      </c>
      <c r="I198" s="105" t="s">
        <v>10</v>
      </c>
      <c r="J198" s="105" t="s">
        <v>31</v>
      </c>
      <c r="K198" s="105" t="s">
        <v>58</v>
      </c>
      <c r="L198" s="105" t="s">
        <v>20</v>
      </c>
      <c r="M198" s="91" t="s">
        <v>26</v>
      </c>
      <c r="N198" s="105" t="s">
        <v>150</v>
      </c>
      <c r="O198" s="105" t="s">
        <v>36</v>
      </c>
      <c r="P198" s="171" t="s">
        <v>11</v>
      </c>
      <c r="Q198" s="171" t="s">
        <v>19</v>
      </c>
    </row>
    <row r="199" spans="1:26" s="100" customFormat="1" ht="60" x14ac:dyDescent="0.25">
      <c r="A199" s="41">
        <v>1</v>
      </c>
      <c r="B199" s="101" t="s">
        <v>161</v>
      </c>
      <c r="C199" s="101" t="s">
        <v>161</v>
      </c>
      <c r="D199" s="101" t="s">
        <v>163</v>
      </c>
      <c r="E199" s="154" t="s">
        <v>226</v>
      </c>
      <c r="F199" s="97" t="s">
        <v>138</v>
      </c>
      <c r="G199" s="144" t="s">
        <v>165</v>
      </c>
      <c r="H199" s="98">
        <v>41547</v>
      </c>
      <c r="I199" s="98">
        <v>41912</v>
      </c>
      <c r="J199" s="98" t="s">
        <v>139</v>
      </c>
      <c r="K199" s="153">
        <v>9</v>
      </c>
      <c r="L199" s="153">
        <v>3</v>
      </c>
      <c r="M199" s="153">
        <v>630</v>
      </c>
      <c r="N199" s="90" t="s">
        <v>165</v>
      </c>
      <c r="O199" s="23">
        <v>1325912031</v>
      </c>
      <c r="P199" s="23">
        <v>68</v>
      </c>
      <c r="Q199" s="145" t="s">
        <v>423</v>
      </c>
      <c r="R199" s="99"/>
      <c r="S199" s="99"/>
      <c r="T199" s="99"/>
      <c r="U199" s="99"/>
      <c r="V199" s="99"/>
      <c r="W199" s="99"/>
      <c r="X199" s="99"/>
      <c r="Y199" s="99"/>
      <c r="Z199" s="99"/>
    </row>
    <row r="200" spans="1:26" s="100" customFormat="1" ht="45" x14ac:dyDescent="0.25">
      <c r="A200" s="41">
        <f>+A199+1</f>
        <v>2</v>
      </c>
      <c r="B200" s="101" t="s">
        <v>161</v>
      </c>
      <c r="C200" s="102" t="s">
        <v>161</v>
      </c>
      <c r="D200" s="101" t="s">
        <v>201</v>
      </c>
      <c r="E200" s="201" t="s">
        <v>202</v>
      </c>
      <c r="F200" s="97" t="s">
        <v>138</v>
      </c>
      <c r="G200" s="97" t="s">
        <v>165</v>
      </c>
      <c r="H200" s="104">
        <v>40183</v>
      </c>
      <c r="I200" s="98">
        <v>40517</v>
      </c>
      <c r="J200" s="98" t="s">
        <v>139</v>
      </c>
      <c r="K200" s="153">
        <v>10</v>
      </c>
      <c r="L200" s="153">
        <v>1</v>
      </c>
      <c r="M200" s="153">
        <v>38</v>
      </c>
      <c r="N200" s="90" t="s">
        <v>165</v>
      </c>
      <c r="O200" s="23" t="s">
        <v>227</v>
      </c>
      <c r="P200" s="23">
        <v>65</v>
      </c>
      <c r="Q200" s="145" t="s">
        <v>203</v>
      </c>
      <c r="R200" s="99"/>
      <c r="S200" s="99"/>
      <c r="T200" s="99"/>
      <c r="U200" s="99"/>
      <c r="V200" s="99"/>
      <c r="W200" s="99"/>
      <c r="X200" s="99"/>
      <c r="Y200" s="99"/>
      <c r="Z200" s="99"/>
    </row>
    <row r="201" spans="1:26" s="100" customFormat="1" ht="60" x14ac:dyDescent="0.25">
      <c r="A201" s="41">
        <f t="shared" ref="A201" si="1">+A200+1</f>
        <v>3</v>
      </c>
      <c r="B201" s="101" t="s">
        <v>161</v>
      </c>
      <c r="C201" s="102" t="s">
        <v>161</v>
      </c>
      <c r="D201" s="101" t="s">
        <v>228</v>
      </c>
      <c r="E201" s="201" t="s">
        <v>422</v>
      </c>
      <c r="F201" s="97" t="s">
        <v>138</v>
      </c>
      <c r="G201" s="97" t="s">
        <v>165</v>
      </c>
      <c r="H201" s="104">
        <v>41284</v>
      </c>
      <c r="I201" s="98">
        <v>41618</v>
      </c>
      <c r="J201" s="98" t="s">
        <v>139</v>
      </c>
      <c r="K201" s="153">
        <v>0</v>
      </c>
      <c r="L201" s="153">
        <v>11</v>
      </c>
      <c r="M201" s="90" t="s">
        <v>176</v>
      </c>
      <c r="N201" s="90" t="s">
        <v>165</v>
      </c>
      <c r="O201" s="23" t="s">
        <v>227</v>
      </c>
      <c r="P201" s="23">
        <v>62</v>
      </c>
      <c r="Q201" s="145" t="s">
        <v>423</v>
      </c>
      <c r="R201" s="99"/>
      <c r="S201" s="99"/>
      <c r="T201" s="99"/>
      <c r="U201" s="99"/>
      <c r="V201" s="99"/>
      <c r="W201" s="99"/>
      <c r="X201" s="99"/>
      <c r="Y201" s="99"/>
      <c r="Z201" s="99"/>
    </row>
    <row r="202" spans="1:26" s="100" customFormat="1" x14ac:dyDescent="0.25">
      <c r="A202" s="41"/>
      <c r="B202" s="101"/>
      <c r="C202" s="102"/>
      <c r="D202" s="101"/>
      <c r="E202" s="201"/>
      <c r="F202" s="97"/>
      <c r="G202" s="97"/>
      <c r="H202" s="97"/>
      <c r="I202" s="98"/>
      <c r="J202" s="98"/>
      <c r="K202" s="98"/>
      <c r="L202" s="153"/>
      <c r="M202" s="90"/>
      <c r="N202" s="90"/>
      <c r="O202" s="23"/>
      <c r="P202" s="23"/>
      <c r="Q202" s="145"/>
      <c r="R202" s="99"/>
      <c r="S202" s="99"/>
      <c r="T202" s="99"/>
      <c r="U202" s="99"/>
      <c r="V202" s="99"/>
      <c r="W202" s="99"/>
      <c r="X202" s="99"/>
      <c r="Y202" s="99"/>
      <c r="Z202" s="99"/>
    </row>
    <row r="203" spans="1:26" s="100" customFormat="1" x14ac:dyDescent="0.25">
      <c r="A203" s="41"/>
      <c r="B203" s="44" t="s">
        <v>16</v>
      </c>
      <c r="C203" s="102"/>
      <c r="D203" s="101"/>
      <c r="E203" s="201"/>
      <c r="F203" s="97"/>
      <c r="G203" s="97"/>
      <c r="H203" s="97"/>
      <c r="I203" s="98"/>
      <c r="J203" s="98"/>
      <c r="K203" s="103">
        <f>SUM(K199:K202)</f>
        <v>19</v>
      </c>
      <c r="L203" s="155">
        <f>SUM(L199:L202)</f>
        <v>15</v>
      </c>
      <c r="M203" s="155">
        <f>SUM(M199:M202)</f>
        <v>668</v>
      </c>
      <c r="N203" s="103">
        <f>SUM(N199:N202)</f>
        <v>0</v>
      </c>
      <c r="O203" s="23"/>
      <c r="P203" s="23"/>
      <c r="Q203" s="146"/>
    </row>
    <row r="204" spans="1:26" s="100" customFormat="1" x14ac:dyDescent="0.25">
      <c r="A204" s="176"/>
      <c r="B204" s="177"/>
      <c r="C204" s="178"/>
      <c r="D204" s="179"/>
      <c r="E204" s="198"/>
      <c r="F204" s="181"/>
      <c r="G204" s="181"/>
      <c r="H204" s="181"/>
      <c r="I204" s="182"/>
      <c r="J204" s="182"/>
      <c r="K204" s="183"/>
      <c r="L204" s="183"/>
      <c r="M204" s="199"/>
      <c r="N204" s="183"/>
      <c r="O204" s="185"/>
      <c r="P204" s="185"/>
      <c r="Q204" s="186"/>
    </row>
    <row r="205" spans="1:26" x14ac:dyDescent="0.25">
      <c r="B205" s="25"/>
      <c r="C205" s="25"/>
      <c r="D205" s="25"/>
      <c r="E205" s="26"/>
      <c r="F205" s="25"/>
      <c r="G205" s="25"/>
      <c r="H205" s="25"/>
      <c r="I205" s="25"/>
      <c r="J205" s="25"/>
      <c r="K205" s="25"/>
      <c r="L205" s="25"/>
      <c r="M205" s="25"/>
      <c r="N205" s="25"/>
      <c r="O205" s="25"/>
      <c r="P205" s="25"/>
    </row>
    <row r="206" spans="1:26" ht="18.75" x14ac:dyDescent="0.25">
      <c r="B206" s="52" t="s">
        <v>32</v>
      </c>
      <c r="C206" s="202">
        <f>+K203</f>
        <v>19</v>
      </c>
      <c r="H206" s="27"/>
      <c r="I206" s="27"/>
      <c r="J206" s="27"/>
      <c r="K206" s="27"/>
      <c r="L206" s="27"/>
      <c r="M206" s="27"/>
      <c r="N206" s="25"/>
      <c r="O206" s="25"/>
      <c r="P206" s="25"/>
    </row>
    <row r="208" spans="1:26" ht="15.75" thickBot="1" x14ac:dyDescent="0.3"/>
    <row r="209" spans="2:17" ht="37.15" customHeight="1" thickBot="1" x14ac:dyDescent="0.3">
      <c r="B209" s="65" t="s">
        <v>47</v>
      </c>
      <c r="C209" s="66" t="s">
        <v>48</v>
      </c>
      <c r="D209" s="65" t="s">
        <v>49</v>
      </c>
      <c r="E209" s="66" t="s">
        <v>52</v>
      </c>
    </row>
    <row r="210" spans="2:17" ht="41.45" customHeight="1" x14ac:dyDescent="0.25">
      <c r="B210" s="58" t="s">
        <v>128</v>
      </c>
      <c r="C210" s="61">
        <v>20</v>
      </c>
      <c r="D210" s="61"/>
      <c r="E210" s="320">
        <f>+D210+D211+D212</f>
        <v>40</v>
      </c>
    </row>
    <row r="211" spans="2:17" x14ac:dyDescent="0.25">
      <c r="B211" s="58" t="s">
        <v>129</v>
      </c>
      <c r="C211" s="50">
        <v>30</v>
      </c>
      <c r="D211" s="62"/>
      <c r="E211" s="321"/>
    </row>
    <row r="212" spans="2:17" ht="15.75" thickBot="1" x14ac:dyDescent="0.3">
      <c r="B212" s="58" t="s">
        <v>130</v>
      </c>
      <c r="C212" s="63">
        <v>40</v>
      </c>
      <c r="D212" s="63">
        <v>40</v>
      </c>
      <c r="E212" s="322"/>
    </row>
    <row r="214" spans="2:17" ht="15.75" thickBot="1" x14ac:dyDescent="0.3"/>
    <row r="215" spans="2:17" ht="27" thickBot="1" x14ac:dyDescent="0.3">
      <c r="B215" s="317" t="s">
        <v>50</v>
      </c>
      <c r="C215" s="318"/>
      <c r="D215" s="318"/>
      <c r="E215" s="318"/>
      <c r="F215" s="318"/>
      <c r="G215" s="318"/>
      <c r="H215" s="318"/>
      <c r="I215" s="318"/>
      <c r="J215" s="318"/>
      <c r="K215" s="318"/>
      <c r="L215" s="318"/>
      <c r="M215" s="318"/>
      <c r="N215" s="319"/>
    </row>
    <row r="217" spans="2:17" x14ac:dyDescent="0.25">
      <c r="B217" s="296" t="s">
        <v>0</v>
      </c>
      <c r="C217" s="296" t="s">
        <v>39</v>
      </c>
      <c r="D217" s="296" t="s">
        <v>40</v>
      </c>
      <c r="E217" s="296" t="s">
        <v>117</v>
      </c>
      <c r="F217" s="296" t="s">
        <v>119</v>
      </c>
      <c r="G217" s="296" t="s">
        <v>120</v>
      </c>
      <c r="H217" s="296" t="s">
        <v>121</v>
      </c>
      <c r="I217" s="296" t="s">
        <v>118</v>
      </c>
      <c r="J217" s="301" t="s">
        <v>122</v>
      </c>
      <c r="K217" s="302"/>
      <c r="L217" s="303"/>
      <c r="M217" s="296" t="s">
        <v>126</v>
      </c>
      <c r="N217" s="296" t="s">
        <v>41</v>
      </c>
      <c r="O217" s="296" t="s">
        <v>42</v>
      </c>
      <c r="P217" s="328" t="s">
        <v>3</v>
      </c>
      <c r="Q217" s="329"/>
    </row>
    <row r="218" spans="2:17" s="25" customFormat="1" ht="45" x14ac:dyDescent="0.25">
      <c r="B218" s="297"/>
      <c r="C218" s="297"/>
      <c r="D218" s="297"/>
      <c r="E218" s="297"/>
      <c r="F218" s="297"/>
      <c r="G218" s="297"/>
      <c r="H218" s="297"/>
      <c r="I218" s="297"/>
      <c r="J218" s="111" t="s">
        <v>123</v>
      </c>
      <c r="K218" s="107" t="s">
        <v>124</v>
      </c>
      <c r="L218" s="111" t="s">
        <v>125</v>
      </c>
      <c r="M218" s="297"/>
      <c r="N218" s="297"/>
      <c r="O218" s="297"/>
      <c r="P218" s="330"/>
      <c r="Q218" s="331"/>
    </row>
    <row r="219" spans="2:17" ht="60.75" customHeight="1" x14ac:dyDescent="0.25">
      <c r="B219" s="170" t="s">
        <v>365</v>
      </c>
      <c r="C219" s="234" t="s">
        <v>430</v>
      </c>
      <c r="D219" s="235" t="s">
        <v>366</v>
      </c>
      <c r="E219" s="236">
        <v>85480044</v>
      </c>
      <c r="F219" s="235" t="s">
        <v>367</v>
      </c>
      <c r="G219" s="237" t="s">
        <v>368</v>
      </c>
      <c r="H219" s="238">
        <v>38226</v>
      </c>
      <c r="I219" s="239"/>
      <c r="J219" s="237" t="s">
        <v>272</v>
      </c>
      <c r="K219" s="237" t="s">
        <v>369</v>
      </c>
      <c r="L219" s="240" t="s">
        <v>370</v>
      </c>
      <c r="M219" s="241" t="s">
        <v>138</v>
      </c>
      <c r="N219" s="241" t="s">
        <v>138</v>
      </c>
      <c r="O219" s="241" t="s">
        <v>138</v>
      </c>
      <c r="P219" s="222"/>
    </row>
    <row r="220" spans="2:17" ht="60.75" customHeight="1" x14ac:dyDescent="0.25">
      <c r="B220" s="170" t="s">
        <v>371</v>
      </c>
      <c r="C220" s="234" t="s">
        <v>430</v>
      </c>
      <c r="D220" s="234" t="s">
        <v>372</v>
      </c>
      <c r="E220" s="242">
        <v>32823249</v>
      </c>
      <c r="F220" s="170" t="s">
        <v>373</v>
      </c>
      <c r="G220" s="2" t="s">
        <v>241</v>
      </c>
      <c r="H220" s="243">
        <v>38339</v>
      </c>
      <c r="I220" s="244"/>
      <c r="J220" s="170" t="s">
        <v>374</v>
      </c>
      <c r="K220" s="86" t="s">
        <v>375</v>
      </c>
      <c r="L220" s="86" t="s">
        <v>376</v>
      </c>
      <c r="M220" s="189" t="s">
        <v>138</v>
      </c>
      <c r="N220" s="189" t="s">
        <v>138</v>
      </c>
      <c r="O220" s="252" t="s">
        <v>138</v>
      </c>
      <c r="P220" s="222"/>
    </row>
    <row r="221" spans="2:17" ht="94.5" customHeight="1" x14ac:dyDescent="0.25">
      <c r="B221" s="170" t="s">
        <v>377</v>
      </c>
      <c r="C221" s="234" t="s">
        <v>431</v>
      </c>
      <c r="D221" s="234" t="s">
        <v>378</v>
      </c>
      <c r="E221" s="242">
        <v>26813786</v>
      </c>
      <c r="F221" s="234" t="s">
        <v>379</v>
      </c>
      <c r="G221" s="2" t="s">
        <v>241</v>
      </c>
      <c r="H221" s="245">
        <v>37975</v>
      </c>
      <c r="I221" s="244"/>
      <c r="J221" s="170" t="s">
        <v>380</v>
      </c>
      <c r="K221" s="246" t="s">
        <v>381</v>
      </c>
      <c r="L221" s="170" t="s">
        <v>382</v>
      </c>
      <c r="M221" s="189" t="s">
        <v>138</v>
      </c>
      <c r="N221" s="189"/>
      <c r="O221" s="108" t="s">
        <v>138</v>
      </c>
      <c r="P221" s="209" t="s">
        <v>383</v>
      </c>
    </row>
    <row r="222" spans="2:17" s="263" customFormat="1" ht="72" x14ac:dyDescent="0.25">
      <c r="B222" s="255" t="s">
        <v>384</v>
      </c>
      <c r="C222" s="256" t="s">
        <v>431</v>
      </c>
      <c r="D222" s="257" t="s">
        <v>385</v>
      </c>
      <c r="E222" s="258">
        <v>85484373</v>
      </c>
      <c r="F222" s="256" t="s">
        <v>386</v>
      </c>
      <c r="G222" s="256" t="s">
        <v>387</v>
      </c>
      <c r="H222" s="259">
        <v>39071</v>
      </c>
      <c r="I222" s="260"/>
      <c r="J222" s="261" t="s">
        <v>388</v>
      </c>
      <c r="K222" s="260" t="s">
        <v>389</v>
      </c>
      <c r="L222" s="257" t="s">
        <v>390</v>
      </c>
      <c r="M222" s="262" t="s">
        <v>138</v>
      </c>
      <c r="N222" s="262"/>
      <c r="O222" s="260" t="s">
        <v>138</v>
      </c>
      <c r="P222" s="218" t="s">
        <v>383</v>
      </c>
    </row>
    <row r="223" spans="2:17" hidden="1" x14ac:dyDescent="0.25">
      <c r="M223" s="95"/>
      <c r="N223" s="95"/>
    </row>
    <row r="224" spans="2:17" hidden="1" x14ac:dyDescent="0.25">
      <c r="M224" s="95"/>
      <c r="N224" s="95"/>
    </row>
    <row r="225" spans="2:14" ht="54" hidden="1" customHeight="1" x14ac:dyDescent="0.25">
      <c r="B225" s="111" t="s">
        <v>33</v>
      </c>
      <c r="C225" s="111" t="s">
        <v>47</v>
      </c>
      <c r="D225" s="107" t="s">
        <v>48</v>
      </c>
      <c r="E225" s="111" t="s">
        <v>49</v>
      </c>
      <c r="F225" s="66" t="s">
        <v>53</v>
      </c>
      <c r="G225" s="83"/>
      <c r="M225" s="95"/>
      <c r="N225" s="95"/>
    </row>
    <row r="226" spans="2:14" ht="120.75" hidden="1" customHeight="1" x14ac:dyDescent="0.2">
      <c r="B226" s="290" t="s">
        <v>51</v>
      </c>
      <c r="C226" s="4" t="s">
        <v>131</v>
      </c>
      <c r="D226" s="174">
        <v>25</v>
      </c>
      <c r="E226" s="174"/>
      <c r="F226" s="291">
        <f>+E226+E227+E228</f>
        <v>0</v>
      </c>
      <c r="G226" s="84"/>
      <c r="M226" s="95"/>
      <c r="N226" s="95"/>
    </row>
    <row r="227" spans="2:14" ht="76.150000000000006" hidden="1" customHeight="1" x14ac:dyDescent="0.2">
      <c r="B227" s="290"/>
      <c r="C227" s="4" t="s">
        <v>132</v>
      </c>
      <c r="D227" s="64">
        <v>25</v>
      </c>
      <c r="E227" s="174"/>
      <c r="F227" s="292"/>
      <c r="G227" s="84"/>
      <c r="M227" s="95"/>
      <c r="N227" s="95"/>
    </row>
    <row r="228" spans="2:14" ht="69" hidden="1" customHeight="1" x14ac:dyDescent="0.2">
      <c r="B228" s="290"/>
      <c r="C228" s="4" t="s">
        <v>133</v>
      </c>
      <c r="D228" s="174">
        <v>10</v>
      </c>
      <c r="E228" s="174"/>
      <c r="F228" s="293"/>
      <c r="G228" s="84"/>
      <c r="M228" s="95"/>
      <c r="N228" s="95"/>
    </row>
    <row r="229" spans="2:14" hidden="1" x14ac:dyDescent="0.25">
      <c r="C229" s="92"/>
      <c r="M229" s="95"/>
      <c r="N229" s="95"/>
    </row>
    <row r="230" spans="2:14" hidden="1" x14ac:dyDescent="0.25">
      <c r="M230" s="95"/>
      <c r="N230" s="95"/>
    </row>
    <row r="231" spans="2:14" hidden="1" x14ac:dyDescent="0.25">
      <c r="M231" s="95"/>
      <c r="N231" s="95"/>
    </row>
    <row r="232" spans="2:14" hidden="1" x14ac:dyDescent="0.25">
      <c r="B232" s="109" t="s">
        <v>54</v>
      </c>
      <c r="M232" s="95"/>
      <c r="N232" s="95"/>
    </row>
    <row r="233" spans="2:14" hidden="1" x14ac:dyDescent="0.25">
      <c r="M233" s="95"/>
      <c r="N233" s="95"/>
    </row>
    <row r="234" spans="2:14" hidden="1" x14ac:dyDescent="0.25">
      <c r="M234" s="95"/>
      <c r="N234" s="95"/>
    </row>
    <row r="235" spans="2:14" hidden="1" x14ac:dyDescent="0.25">
      <c r="B235" s="112" t="s">
        <v>33</v>
      </c>
      <c r="C235" s="112" t="s">
        <v>55</v>
      </c>
      <c r="D235" s="111" t="s">
        <v>49</v>
      </c>
      <c r="E235" s="111" t="s">
        <v>16</v>
      </c>
      <c r="M235" s="95"/>
      <c r="N235" s="95"/>
    </row>
    <row r="236" spans="2:14" ht="28.5" hidden="1" x14ac:dyDescent="0.25">
      <c r="B236" s="93" t="s">
        <v>56</v>
      </c>
      <c r="C236" s="94">
        <v>40</v>
      </c>
      <c r="D236" s="174">
        <f>+E187</f>
        <v>0</v>
      </c>
      <c r="E236" s="294">
        <f>+D236+D237</f>
        <v>0</v>
      </c>
      <c r="M236" s="95"/>
      <c r="N236" s="95"/>
    </row>
    <row r="237" spans="2:14" ht="42.75" hidden="1" x14ac:dyDescent="0.25">
      <c r="B237" s="93" t="s">
        <v>57</v>
      </c>
      <c r="C237" s="94">
        <v>60</v>
      </c>
      <c r="D237" s="174">
        <f>+F226</f>
        <v>0</v>
      </c>
      <c r="E237" s="295"/>
      <c r="M237" s="95"/>
      <c r="N237" s="95"/>
    </row>
    <row r="238" spans="2:14" hidden="1" x14ac:dyDescent="0.25">
      <c r="M238" s="95"/>
      <c r="N238" s="95"/>
    </row>
    <row r="239" spans="2:14" hidden="1" x14ac:dyDescent="0.25">
      <c r="M239" s="95"/>
      <c r="N239" s="95"/>
    </row>
    <row r="240" spans="2:14" hidden="1" x14ac:dyDescent="0.25">
      <c r="M240" s="95"/>
      <c r="N240" s="95"/>
    </row>
    <row r="241" spans="13:14" hidden="1" x14ac:dyDescent="0.25">
      <c r="M241" s="95"/>
      <c r="N241" s="95"/>
    </row>
    <row r="242" spans="13:14" hidden="1" x14ac:dyDescent="0.25">
      <c r="M242" s="95"/>
      <c r="N242" s="95"/>
    </row>
    <row r="243" spans="13:14" hidden="1" x14ac:dyDescent="0.25">
      <c r="M243" s="95"/>
      <c r="N243" s="95"/>
    </row>
    <row r="244" spans="13:14" hidden="1" x14ac:dyDescent="0.25">
      <c r="M244" s="95"/>
      <c r="N244" s="95"/>
    </row>
    <row r="245" spans="13:14" hidden="1" x14ac:dyDescent="0.25">
      <c r="M245" s="95"/>
      <c r="N245" s="95"/>
    </row>
    <row r="246" spans="13:14" hidden="1" x14ac:dyDescent="0.25">
      <c r="M246" s="95"/>
      <c r="N246" s="95"/>
    </row>
    <row r="247" spans="13:14" hidden="1" x14ac:dyDescent="0.25">
      <c r="M247" s="95"/>
      <c r="N247" s="95"/>
    </row>
    <row r="248" spans="13:14" hidden="1" x14ac:dyDescent="0.25">
      <c r="M248" s="95"/>
      <c r="N248" s="95"/>
    </row>
    <row r="249" spans="13:14" hidden="1" x14ac:dyDescent="0.25">
      <c r="M249" s="95"/>
      <c r="N249" s="95"/>
    </row>
    <row r="250" spans="13:14" hidden="1" x14ac:dyDescent="0.25">
      <c r="M250" s="95"/>
      <c r="N250" s="95"/>
    </row>
    <row r="251" spans="13:14" hidden="1" x14ac:dyDescent="0.25">
      <c r="M251" s="95"/>
      <c r="N251" s="95"/>
    </row>
    <row r="252" spans="13:14" hidden="1" x14ac:dyDescent="0.25">
      <c r="M252" s="95"/>
      <c r="N252" s="95"/>
    </row>
    <row r="253" spans="13:14" hidden="1" x14ac:dyDescent="0.25">
      <c r="M253" s="95"/>
      <c r="N253" s="95"/>
    </row>
    <row r="254" spans="13:14" hidden="1" x14ac:dyDescent="0.25">
      <c r="M254" s="95"/>
      <c r="N254" s="95"/>
    </row>
    <row r="255" spans="13:14" hidden="1" x14ac:dyDescent="0.25">
      <c r="M255" s="95"/>
      <c r="N255" s="95"/>
    </row>
    <row r="256" spans="13:14" hidden="1" x14ac:dyDescent="0.25">
      <c r="M256" s="95"/>
      <c r="N256" s="95"/>
    </row>
    <row r="257" spans="13:14" hidden="1" x14ac:dyDescent="0.25">
      <c r="M257" s="95"/>
      <c r="N257" s="95"/>
    </row>
    <row r="258" spans="13:14" hidden="1" x14ac:dyDescent="0.25">
      <c r="M258" s="95"/>
      <c r="N258" s="95"/>
    </row>
    <row r="259" spans="13:14" hidden="1" x14ac:dyDescent="0.25">
      <c r="M259" s="95"/>
      <c r="N259" s="95"/>
    </row>
    <row r="260" spans="13:14" hidden="1" x14ac:dyDescent="0.25">
      <c r="M260" s="95"/>
      <c r="N260" s="95"/>
    </row>
    <row r="261" spans="13:14" hidden="1" x14ac:dyDescent="0.25">
      <c r="M261" s="95"/>
      <c r="N261" s="95"/>
    </row>
    <row r="262" spans="13:14" hidden="1" x14ac:dyDescent="0.25">
      <c r="M262" s="95"/>
      <c r="N262" s="95"/>
    </row>
    <row r="263" spans="13:14" hidden="1" x14ac:dyDescent="0.25">
      <c r="M263" s="95"/>
      <c r="N263" s="95"/>
    </row>
    <row r="264" spans="13:14" hidden="1" x14ac:dyDescent="0.25">
      <c r="M264" s="95"/>
      <c r="N264" s="95"/>
    </row>
    <row r="265" spans="13:14" hidden="1" x14ac:dyDescent="0.25">
      <c r="M265" s="95"/>
      <c r="N265" s="95"/>
    </row>
    <row r="266" spans="13:14" hidden="1" x14ac:dyDescent="0.25">
      <c r="M266" s="95"/>
      <c r="N266" s="95"/>
    </row>
    <row r="267" spans="13:14" hidden="1" x14ac:dyDescent="0.25">
      <c r="M267" s="95"/>
      <c r="N267" s="95"/>
    </row>
    <row r="268" spans="13:14" hidden="1" x14ac:dyDescent="0.25">
      <c r="M268" s="95"/>
      <c r="N268" s="95"/>
    </row>
    <row r="269" spans="13:14" hidden="1" x14ac:dyDescent="0.25">
      <c r="M269" s="95"/>
      <c r="N269" s="95"/>
    </row>
    <row r="270" spans="13:14" hidden="1" x14ac:dyDescent="0.25">
      <c r="M270" s="95"/>
      <c r="N270" s="95"/>
    </row>
    <row r="271" spans="13:14" hidden="1" x14ac:dyDescent="0.25">
      <c r="M271" s="95"/>
      <c r="N271" s="95"/>
    </row>
    <row r="272" spans="13:14" hidden="1" x14ac:dyDescent="0.25">
      <c r="M272" s="95"/>
      <c r="N272" s="95"/>
    </row>
    <row r="273" spans="1:16" hidden="1" x14ac:dyDescent="0.25">
      <c r="M273" s="95"/>
      <c r="N273" s="95"/>
    </row>
    <row r="274" spans="1:16" ht="90" x14ac:dyDescent="0.25">
      <c r="A274" s="260"/>
      <c r="B274" s="255" t="s">
        <v>377</v>
      </c>
      <c r="C274" s="260" t="s">
        <v>432</v>
      </c>
      <c r="D274" s="257" t="s">
        <v>391</v>
      </c>
      <c r="E274" s="264">
        <v>1081758983</v>
      </c>
      <c r="F274" s="257" t="s">
        <v>392</v>
      </c>
      <c r="G274" s="260" t="s">
        <v>279</v>
      </c>
      <c r="H274" s="259">
        <v>40830</v>
      </c>
      <c r="I274" s="260"/>
      <c r="J274" s="261" t="s">
        <v>393</v>
      </c>
      <c r="K274" s="257" t="s">
        <v>394</v>
      </c>
      <c r="L274" s="257" t="s">
        <v>395</v>
      </c>
      <c r="M274" s="262" t="s">
        <v>138</v>
      </c>
      <c r="N274" s="262" t="s">
        <v>138</v>
      </c>
      <c r="O274" s="260" t="s">
        <v>139</v>
      </c>
      <c r="P274" s="222"/>
    </row>
    <row r="275" spans="1:16" ht="105" x14ac:dyDescent="0.25">
      <c r="A275" s="263"/>
      <c r="B275" s="255" t="s">
        <v>384</v>
      </c>
      <c r="C275" s="260" t="s">
        <v>432</v>
      </c>
      <c r="D275" s="257" t="s">
        <v>396</v>
      </c>
      <c r="E275" s="258">
        <v>55248898</v>
      </c>
      <c r="F275" s="257" t="s">
        <v>397</v>
      </c>
      <c r="G275" s="260" t="s">
        <v>306</v>
      </c>
      <c r="H275" s="259">
        <v>39653</v>
      </c>
      <c r="I275" s="260"/>
      <c r="J275" s="257" t="s">
        <v>398</v>
      </c>
      <c r="K275" s="257" t="s">
        <v>399</v>
      </c>
      <c r="L275" s="257" t="s">
        <v>400</v>
      </c>
      <c r="M275" s="257" t="s">
        <v>138</v>
      </c>
      <c r="N275" s="262"/>
      <c r="O275" s="260" t="s">
        <v>139</v>
      </c>
      <c r="P275" s="209" t="s">
        <v>383</v>
      </c>
    </row>
    <row r="276" spans="1:16" ht="90" x14ac:dyDescent="0.25">
      <c r="B276" s="247" t="s">
        <v>365</v>
      </c>
      <c r="C276" s="248" t="s">
        <v>426</v>
      </c>
      <c r="D276" s="249" t="s">
        <v>401</v>
      </c>
      <c r="E276" s="250">
        <v>26813726</v>
      </c>
      <c r="F276" s="249" t="s">
        <v>402</v>
      </c>
      <c r="G276" s="249" t="s">
        <v>403</v>
      </c>
      <c r="H276" s="248" t="s">
        <v>404</v>
      </c>
      <c r="I276" s="248"/>
      <c r="J276" s="249" t="s">
        <v>405</v>
      </c>
      <c r="K276" s="248" t="s">
        <v>406</v>
      </c>
      <c r="L276" s="249" t="s">
        <v>407</v>
      </c>
      <c r="M276" s="249" t="s">
        <v>138</v>
      </c>
      <c r="N276" s="188" t="s">
        <v>138</v>
      </c>
      <c r="O276" s="248" t="s">
        <v>138</v>
      </c>
      <c r="P276" s="237"/>
    </row>
    <row r="277" spans="1:16" ht="75" x14ac:dyDescent="0.25">
      <c r="A277" s="260"/>
      <c r="B277" s="255" t="s">
        <v>408</v>
      </c>
      <c r="C277" s="265" t="s">
        <v>426</v>
      </c>
      <c r="D277" s="257" t="s">
        <v>409</v>
      </c>
      <c r="E277" s="258">
        <v>55227147</v>
      </c>
      <c r="F277" s="257" t="s">
        <v>410</v>
      </c>
      <c r="G277" s="257" t="s">
        <v>411</v>
      </c>
      <c r="H277" s="259" t="s">
        <v>412</v>
      </c>
      <c r="I277" s="260"/>
      <c r="J277" s="257" t="s">
        <v>413</v>
      </c>
      <c r="K277" s="257" t="s">
        <v>414</v>
      </c>
      <c r="L277" s="257" t="s">
        <v>415</v>
      </c>
      <c r="M277" s="257" t="s">
        <v>138</v>
      </c>
      <c r="N277" s="257"/>
      <c r="O277" s="260" t="s">
        <v>138</v>
      </c>
      <c r="P277" s="218" t="s">
        <v>416</v>
      </c>
    </row>
    <row r="282" spans="1:16" ht="15.75" thickBot="1" x14ac:dyDescent="0.3">
      <c r="B282" s="6" t="s">
        <v>199</v>
      </c>
    </row>
    <row r="283" spans="1:16" ht="54" customHeight="1" x14ac:dyDescent="0.25">
      <c r="B283" s="111" t="s">
        <v>33</v>
      </c>
      <c r="C283" s="111" t="s">
        <v>47</v>
      </c>
      <c r="D283" s="107" t="s">
        <v>48</v>
      </c>
      <c r="E283" s="111" t="s">
        <v>49</v>
      </c>
      <c r="F283" s="66" t="s">
        <v>53</v>
      </c>
      <c r="G283" s="83"/>
    </row>
    <row r="284" spans="1:16" ht="120.75" customHeight="1" x14ac:dyDescent="0.2">
      <c r="B284" s="290" t="s">
        <v>51</v>
      </c>
      <c r="C284" s="4" t="s">
        <v>131</v>
      </c>
      <c r="D284" s="189">
        <v>25</v>
      </c>
      <c r="E284" s="189">
        <v>25</v>
      </c>
      <c r="F284" s="291">
        <f>+E284+E285+E286</f>
        <v>25</v>
      </c>
      <c r="G284" s="84"/>
    </row>
    <row r="285" spans="1:16" ht="76.150000000000006" customHeight="1" x14ac:dyDescent="0.2">
      <c r="B285" s="290"/>
      <c r="C285" s="4" t="s">
        <v>132</v>
      </c>
      <c r="D285" s="64">
        <v>25</v>
      </c>
      <c r="E285" s="189">
        <v>0</v>
      </c>
      <c r="F285" s="292"/>
      <c r="G285" s="84"/>
    </row>
    <row r="286" spans="1:16" ht="69" customHeight="1" x14ac:dyDescent="0.2">
      <c r="B286" s="290"/>
      <c r="C286" s="4" t="s">
        <v>133</v>
      </c>
      <c r="D286" s="189">
        <v>10</v>
      </c>
      <c r="E286" s="189">
        <v>0</v>
      </c>
      <c r="F286" s="293"/>
      <c r="G286" s="84"/>
    </row>
    <row r="287" spans="1:16" x14ac:dyDescent="0.25">
      <c r="C287" s="92"/>
    </row>
    <row r="288" spans="1:16" ht="15.75" thickBot="1" x14ac:dyDescent="0.3">
      <c r="B288" s="6" t="s">
        <v>209</v>
      </c>
    </row>
    <row r="289" spans="2:7" ht="54" customHeight="1" x14ac:dyDescent="0.25">
      <c r="B289" s="111" t="s">
        <v>33</v>
      </c>
      <c r="C289" s="111" t="s">
        <v>47</v>
      </c>
      <c r="D289" s="107" t="s">
        <v>48</v>
      </c>
      <c r="E289" s="111" t="s">
        <v>49</v>
      </c>
      <c r="F289" s="66" t="s">
        <v>53</v>
      </c>
      <c r="G289" s="83"/>
    </row>
    <row r="290" spans="2:7" ht="120.75" customHeight="1" x14ac:dyDescent="0.2">
      <c r="B290" s="290" t="s">
        <v>51</v>
      </c>
      <c r="C290" s="4" t="s">
        <v>131</v>
      </c>
      <c r="D290" s="252">
        <v>25</v>
      </c>
      <c r="E290" s="252">
        <v>0</v>
      </c>
      <c r="F290" s="291">
        <f>+E290+E291+E292</f>
        <v>0</v>
      </c>
      <c r="G290" s="84"/>
    </row>
    <row r="291" spans="2:7" ht="76.150000000000006" customHeight="1" x14ac:dyDescent="0.2">
      <c r="B291" s="290"/>
      <c r="C291" s="4" t="s">
        <v>132</v>
      </c>
      <c r="D291" s="64">
        <v>25</v>
      </c>
      <c r="E291" s="252">
        <v>0</v>
      </c>
      <c r="F291" s="292"/>
      <c r="G291" s="84"/>
    </row>
    <row r="292" spans="2:7" ht="69" customHeight="1" x14ac:dyDescent="0.2">
      <c r="B292" s="290"/>
      <c r="C292" s="4" t="s">
        <v>133</v>
      </c>
      <c r="D292" s="252">
        <v>10</v>
      </c>
      <c r="E292" s="252">
        <v>0</v>
      </c>
      <c r="F292" s="293"/>
      <c r="G292" s="84"/>
    </row>
    <row r="293" spans="2:7" x14ac:dyDescent="0.25">
      <c r="E293" s="6" t="s">
        <v>433</v>
      </c>
    </row>
    <row r="295" spans="2:7" x14ac:dyDescent="0.25">
      <c r="B295" s="109"/>
    </row>
  </sheetData>
  <sheetProtection algorithmName="SHA-512" hashValue="NfugAjrNAZ8VhMO9RUusGsO4KdnAcGUfpJEscAXITh39rqC6gvavT6gYlJJzZfm9qo2MkB/gESIm3CG6IGbqvw==" saltValue="DXxcclhy2Ozqv16OJAnnVA==" spinCount="100000" sheet="1" objects="1" scenarios="1"/>
  <mergeCells count="107">
    <mergeCell ref="B290:B292"/>
    <mergeCell ref="F290:F292"/>
    <mergeCell ref="O100:P100"/>
    <mergeCell ref="O101:P101"/>
    <mergeCell ref="O102:P102"/>
    <mergeCell ref="B284:B286"/>
    <mergeCell ref="F284:F286"/>
    <mergeCell ref="O95:P95"/>
    <mergeCell ref="O96:P96"/>
    <mergeCell ref="O97:P97"/>
    <mergeCell ref="O98:P98"/>
    <mergeCell ref="O99:P99"/>
    <mergeCell ref="J217:L217"/>
    <mergeCell ref="P166:Q166"/>
    <mergeCell ref="P167:Q167"/>
    <mergeCell ref="O143:O144"/>
    <mergeCell ref="P143:Q144"/>
    <mergeCell ref="O217:O218"/>
    <mergeCell ref="P217:Q218"/>
    <mergeCell ref="O118:P118"/>
    <mergeCell ref="O119:P119"/>
    <mergeCell ref="O115:P115"/>
    <mergeCell ref="O116:P116"/>
    <mergeCell ref="O105:P105"/>
    <mergeCell ref="D217:D218"/>
    <mergeCell ref="O94:P94"/>
    <mergeCell ref="B2:P2"/>
    <mergeCell ref="B177:P177"/>
    <mergeCell ref="B215:N215"/>
    <mergeCell ref="E210:E212"/>
    <mergeCell ref="B170:N170"/>
    <mergeCell ref="D173:E173"/>
    <mergeCell ref="D174:E174"/>
    <mergeCell ref="B180:N180"/>
    <mergeCell ref="B138:N138"/>
    <mergeCell ref="E40:E41"/>
    <mergeCell ref="O86:P86"/>
    <mergeCell ref="B83:N83"/>
    <mergeCell ref="C81:N81"/>
    <mergeCell ref="B143:B144"/>
    <mergeCell ref="N143:N144"/>
    <mergeCell ref="O103:P103"/>
    <mergeCell ref="M49:N49"/>
    <mergeCell ref="E193:E195"/>
    <mergeCell ref="B4:P4"/>
    <mergeCell ref="C6:N6"/>
    <mergeCell ref="C7:N7"/>
    <mergeCell ref="C8:N8"/>
    <mergeCell ref="C9:N9"/>
    <mergeCell ref="C10:E10"/>
    <mergeCell ref="B14:C21"/>
    <mergeCell ref="O104:P104"/>
    <mergeCell ref="B60:B61"/>
    <mergeCell ref="C60:C61"/>
    <mergeCell ref="D60:E60"/>
    <mergeCell ref="O90:P90"/>
    <mergeCell ref="O91:P91"/>
    <mergeCell ref="O92:P92"/>
    <mergeCell ref="O93:P93"/>
    <mergeCell ref="E45:E46"/>
    <mergeCell ref="O127:P127"/>
    <mergeCell ref="O128:P128"/>
    <mergeCell ref="O129:P129"/>
    <mergeCell ref="O130:P130"/>
    <mergeCell ref="O131:P131"/>
    <mergeCell ref="O124:P124"/>
    <mergeCell ref="O125:P125"/>
    <mergeCell ref="O126:P126"/>
    <mergeCell ref="B22:C22"/>
    <mergeCell ref="O106:P106"/>
    <mergeCell ref="O107:P107"/>
    <mergeCell ref="O117:P117"/>
    <mergeCell ref="O108:P108"/>
    <mergeCell ref="O109:P109"/>
    <mergeCell ref="O120:P120"/>
    <mergeCell ref="O121:P121"/>
    <mergeCell ref="O122:P122"/>
    <mergeCell ref="O123:P123"/>
    <mergeCell ref="O110:P110"/>
    <mergeCell ref="O111:P111"/>
    <mergeCell ref="O112:P112"/>
    <mergeCell ref="O113:P113"/>
    <mergeCell ref="O114:P114"/>
    <mergeCell ref="B226:B228"/>
    <mergeCell ref="F226:F228"/>
    <mergeCell ref="E236:E237"/>
    <mergeCell ref="I217:I218"/>
    <mergeCell ref="M217:M218"/>
    <mergeCell ref="N217:N218"/>
    <mergeCell ref="B217:B218"/>
    <mergeCell ref="C217:C218"/>
    <mergeCell ref="B76:B77"/>
    <mergeCell ref="C76:C77"/>
    <mergeCell ref="D76:E76"/>
    <mergeCell ref="E217:E218"/>
    <mergeCell ref="F217:F218"/>
    <mergeCell ref="G217:G218"/>
    <mergeCell ref="H217:H218"/>
    <mergeCell ref="I143:I144"/>
    <mergeCell ref="M143:M144"/>
    <mergeCell ref="H143:H144"/>
    <mergeCell ref="G143:G144"/>
    <mergeCell ref="F143:F144"/>
    <mergeCell ref="E143:E144"/>
    <mergeCell ref="D143:D144"/>
    <mergeCell ref="C143:C144"/>
    <mergeCell ref="J143:L143"/>
  </mergeCells>
  <dataValidations count="2">
    <dataValidation type="decimal" allowBlank="1" showInputMessage="1" showErrorMessage="1" sqref="WVH983168 WLL983168 C65664 IV65664 SR65664 ACN65664 AMJ65664 AWF65664 BGB65664 BPX65664 BZT65664 CJP65664 CTL65664 DDH65664 DND65664 DWZ65664 EGV65664 EQR65664 FAN65664 FKJ65664 FUF65664 GEB65664 GNX65664 GXT65664 HHP65664 HRL65664 IBH65664 ILD65664 IUZ65664 JEV65664 JOR65664 JYN65664 KIJ65664 KSF65664 LCB65664 LLX65664 LVT65664 MFP65664 MPL65664 MZH65664 NJD65664 NSZ65664 OCV65664 OMR65664 OWN65664 PGJ65664 PQF65664 QAB65664 QJX65664 QTT65664 RDP65664 RNL65664 RXH65664 SHD65664 SQZ65664 TAV65664 TKR65664 TUN65664 UEJ65664 UOF65664 UYB65664 VHX65664 VRT65664 WBP65664 WLL65664 WVH65664 C131200 IV131200 SR131200 ACN131200 AMJ131200 AWF131200 BGB131200 BPX131200 BZT131200 CJP131200 CTL131200 DDH131200 DND131200 DWZ131200 EGV131200 EQR131200 FAN131200 FKJ131200 FUF131200 GEB131200 GNX131200 GXT131200 HHP131200 HRL131200 IBH131200 ILD131200 IUZ131200 JEV131200 JOR131200 JYN131200 KIJ131200 KSF131200 LCB131200 LLX131200 LVT131200 MFP131200 MPL131200 MZH131200 NJD131200 NSZ131200 OCV131200 OMR131200 OWN131200 PGJ131200 PQF131200 QAB131200 QJX131200 QTT131200 RDP131200 RNL131200 RXH131200 SHD131200 SQZ131200 TAV131200 TKR131200 TUN131200 UEJ131200 UOF131200 UYB131200 VHX131200 VRT131200 WBP131200 WLL131200 WVH131200 C196736 IV196736 SR196736 ACN196736 AMJ196736 AWF196736 BGB196736 BPX196736 BZT196736 CJP196736 CTL196736 DDH196736 DND196736 DWZ196736 EGV196736 EQR196736 FAN196736 FKJ196736 FUF196736 GEB196736 GNX196736 GXT196736 HHP196736 HRL196736 IBH196736 ILD196736 IUZ196736 JEV196736 JOR196736 JYN196736 KIJ196736 KSF196736 LCB196736 LLX196736 LVT196736 MFP196736 MPL196736 MZH196736 NJD196736 NSZ196736 OCV196736 OMR196736 OWN196736 PGJ196736 PQF196736 QAB196736 QJX196736 QTT196736 RDP196736 RNL196736 RXH196736 SHD196736 SQZ196736 TAV196736 TKR196736 TUN196736 UEJ196736 UOF196736 UYB196736 VHX196736 VRT196736 WBP196736 WLL196736 WVH196736 C262272 IV262272 SR262272 ACN262272 AMJ262272 AWF262272 BGB262272 BPX262272 BZT262272 CJP262272 CTL262272 DDH262272 DND262272 DWZ262272 EGV262272 EQR262272 FAN262272 FKJ262272 FUF262272 GEB262272 GNX262272 GXT262272 HHP262272 HRL262272 IBH262272 ILD262272 IUZ262272 JEV262272 JOR262272 JYN262272 KIJ262272 KSF262272 LCB262272 LLX262272 LVT262272 MFP262272 MPL262272 MZH262272 NJD262272 NSZ262272 OCV262272 OMR262272 OWN262272 PGJ262272 PQF262272 QAB262272 QJX262272 QTT262272 RDP262272 RNL262272 RXH262272 SHD262272 SQZ262272 TAV262272 TKR262272 TUN262272 UEJ262272 UOF262272 UYB262272 VHX262272 VRT262272 WBP262272 WLL262272 WVH262272 C327808 IV327808 SR327808 ACN327808 AMJ327808 AWF327808 BGB327808 BPX327808 BZT327808 CJP327808 CTL327808 DDH327808 DND327808 DWZ327808 EGV327808 EQR327808 FAN327808 FKJ327808 FUF327808 GEB327808 GNX327808 GXT327808 HHP327808 HRL327808 IBH327808 ILD327808 IUZ327808 JEV327808 JOR327808 JYN327808 KIJ327808 KSF327808 LCB327808 LLX327808 LVT327808 MFP327808 MPL327808 MZH327808 NJD327808 NSZ327808 OCV327808 OMR327808 OWN327808 PGJ327808 PQF327808 QAB327808 QJX327808 QTT327808 RDP327808 RNL327808 RXH327808 SHD327808 SQZ327808 TAV327808 TKR327808 TUN327808 UEJ327808 UOF327808 UYB327808 VHX327808 VRT327808 WBP327808 WLL327808 WVH327808 C393344 IV393344 SR393344 ACN393344 AMJ393344 AWF393344 BGB393344 BPX393344 BZT393344 CJP393344 CTL393344 DDH393344 DND393344 DWZ393344 EGV393344 EQR393344 FAN393344 FKJ393344 FUF393344 GEB393344 GNX393344 GXT393344 HHP393344 HRL393344 IBH393344 ILD393344 IUZ393344 JEV393344 JOR393344 JYN393344 KIJ393344 KSF393344 LCB393344 LLX393344 LVT393344 MFP393344 MPL393344 MZH393344 NJD393344 NSZ393344 OCV393344 OMR393344 OWN393344 PGJ393344 PQF393344 QAB393344 QJX393344 QTT393344 RDP393344 RNL393344 RXH393344 SHD393344 SQZ393344 TAV393344 TKR393344 TUN393344 UEJ393344 UOF393344 UYB393344 VHX393344 VRT393344 WBP393344 WLL393344 WVH393344 C458880 IV458880 SR458880 ACN458880 AMJ458880 AWF458880 BGB458880 BPX458880 BZT458880 CJP458880 CTL458880 DDH458880 DND458880 DWZ458880 EGV458880 EQR458880 FAN458880 FKJ458880 FUF458880 GEB458880 GNX458880 GXT458880 HHP458880 HRL458880 IBH458880 ILD458880 IUZ458880 JEV458880 JOR458880 JYN458880 KIJ458880 KSF458880 LCB458880 LLX458880 LVT458880 MFP458880 MPL458880 MZH458880 NJD458880 NSZ458880 OCV458880 OMR458880 OWN458880 PGJ458880 PQF458880 QAB458880 QJX458880 QTT458880 RDP458880 RNL458880 RXH458880 SHD458880 SQZ458880 TAV458880 TKR458880 TUN458880 UEJ458880 UOF458880 UYB458880 VHX458880 VRT458880 WBP458880 WLL458880 WVH458880 C524416 IV524416 SR524416 ACN524416 AMJ524416 AWF524416 BGB524416 BPX524416 BZT524416 CJP524416 CTL524416 DDH524416 DND524416 DWZ524416 EGV524416 EQR524416 FAN524416 FKJ524416 FUF524416 GEB524416 GNX524416 GXT524416 HHP524416 HRL524416 IBH524416 ILD524416 IUZ524416 JEV524416 JOR524416 JYN524416 KIJ524416 KSF524416 LCB524416 LLX524416 LVT524416 MFP524416 MPL524416 MZH524416 NJD524416 NSZ524416 OCV524416 OMR524416 OWN524416 PGJ524416 PQF524416 QAB524416 QJX524416 QTT524416 RDP524416 RNL524416 RXH524416 SHD524416 SQZ524416 TAV524416 TKR524416 TUN524416 UEJ524416 UOF524416 UYB524416 VHX524416 VRT524416 WBP524416 WLL524416 WVH524416 C589952 IV589952 SR589952 ACN589952 AMJ589952 AWF589952 BGB589952 BPX589952 BZT589952 CJP589952 CTL589952 DDH589952 DND589952 DWZ589952 EGV589952 EQR589952 FAN589952 FKJ589952 FUF589952 GEB589952 GNX589952 GXT589952 HHP589952 HRL589952 IBH589952 ILD589952 IUZ589952 JEV589952 JOR589952 JYN589952 KIJ589952 KSF589952 LCB589952 LLX589952 LVT589952 MFP589952 MPL589952 MZH589952 NJD589952 NSZ589952 OCV589952 OMR589952 OWN589952 PGJ589952 PQF589952 QAB589952 QJX589952 QTT589952 RDP589952 RNL589952 RXH589952 SHD589952 SQZ589952 TAV589952 TKR589952 TUN589952 UEJ589952 UOF589952 UYB589952 VHX589952 VRT589952 WBP589952 WLL589952 WVH589952 C655488 IV655488 SR655488 ACN655488 AMJ655488 AWF655488 BGB655488 BPX655488 BZT655488 CJP655488 CTL655488 DDH655488 DND655488 DWZ655488 EGV655488 EQR655488 FAN655488 FKJ655488 FUF655488 GEB655488 GNX655488 GXT655488 HHP655488 HRL655488 IBH655488 ILD655488 IUZ655488 JEV655488 JOR655488 JYN655488 KIJ655488 KSF655488 LCB655488 LLX655488 LVT655488 MFP655488 MPL655488 MZH655488 NJD655488 NSZ655488 OCV655488 OMR655488 OWN655488 PGJ655488 PQF655488 QAB655488 QJX655488 QTT655488 RDP655488 RNL655488 RXH655488 SHD655488 SQZ655488 TAV655488 TKR655488 TUN655488 UEJ655488 UOF655488 UYB655488 VHX655488 VRT655488 WBP655488 WLL655488 WVH655488 C721024 IV721024 SR721024 ACN721024 AMJ721024 AWF721024 BGB721024 BPX721024 BZT721024 CJP721024 CTL721024 DDH721024 DND721024 DWZ721024 EGV721024 EQR721024 FAN721024 FKJ721024 FUF721024 GEB721024 GNX721024 GXT721024 HHP721024 HRL721024 IBH721024 ILD721024 IUZ721024 JEV721024 JOR721024 JYN721024 KIJ721024 KSF721024 LCB721024 LLX721024 LVT721024 MFP721024 MPL721024 MZH721024 NJD721024 NSZ721024 OCV721024 OMR721024 OWN721024 PGJ721024 PQF721024 QAB721024 QJX721024 QTT721024 RDP721024 RNL721024 RXH721024 SHD721024 SQZ721024 TAV721024 TKR721024 TUN721024 UEJ721024 UOF721024 UYB721024 VHX721024 VRT721024 WBP721024 WLL721024 WVH721024 C786560 IV786560 SR786560 ACN786560 AMJ786560 AWF786560 BGB786560 BPX786560 BZT786560 CJP786560 CTL786560 DDH786560 DND786560 DWZ786560 EGV786560 EQR786560 FAN786560 FKJ786560 FUF786560 GEB786560 GNX786560 GXT786560 HHP786560 HRL786560 IBH786560 ILD786560 IUZ786560 JEV786560 JOR786560 JYN786560 KIJ786560 KSF786560 LCB786560 LLX786560 LVT786560 MFP786560 MPL786560 MZH786560 NJD786560 NSZ786560 OCV786560 OMR786560 OWN786560 PGJ786560 PQF786560 QAB786560 QJX786560 QTT786560 RDP786560 RNL786560 RXH786560 SHD786560 SQZ786560 TAV786560 TKR786560 TUN786560 UEJ786560 UOF786560 UYB786560 VHX786560 VRT786560 WBP786560 WLL786560 WVH786560 C852096 IV852096 SR852096 ACN852096 AMJ852096 AWF852096 BGB852096 BPX852096 BZT852096 CJP852096 CTL852096 DDH852096 DND852096 DWZ852096 EGV852096 EQR852096 FAN852096 FKJ852096 FUF852096 GEB852096 GNX852096 GXT852096 HHP852096 HRL852096 IBH852096 ILD852096 IUZ852096 JEV852096 JOR852096 JYN852096 KIJ852096 KSF852096 LCB852096 LLX852096 LVT852096 MFP852096 MPL852096 MZH852096 NJD852096 NSZ852096 OCV852096 OMR852096 OWN852096 PGJ852096 PQF852096 QAB852096 QJX852096 QTT852096 RDP852096 RNL852096 RXH852096 SHD852096 SQZ852096 TAV852096 TKR852096 TUN852096 UEJ852096 UOF852096 UYB852096 VHX852096 VRT852096 WBP852096 WLL852096 WVH852096 C917632 IV917632 SR917632 ACN917632 AMJ917632 AWF917632 BGB917632 BPX917632 BZT917632 CJP917632 CTL917632 DDH917632 DND917632 DWZ917632 EGV917632 EQR917632 FAN917632 FKJ917632 FUF917632 GEB917632 GNX917632 GXT917632 HHP917632 HRL917632 IBH917632 ILD917632 IUZ917632 JEV917632 JOR917632 JYN917632 KIJ917632 KSF917632 LCB917632 LLX917632 LVT917632 MFP917632 MPL917632 MZH917632 NJD917632 NSZ917632 OCV917632 OMR917632 OWN917632 PGJ917632 PQF917632 QAB917632 QJX917632 QTT917632 RDP917632 RNL917632 RXH917632 SHD917632 SQZ917632 TAV917632 TKR917632 TUN917632 UEJ917632 UOF917632 UYB917632 VHX917632 VRT917632 WBP917632 WLL917632 WVH917632 C983168 IV983168 SR983168 ACN983168 AMJ983168 AWF983168 BGB983168 BPX983168 BZT983168 CJP983168 CTL983168 DDH983168 DND983168 DWZ983168 EGV983168 EQR983168 FAN983168 FKJ983168 FUF983168 GEB983168 GNX983168 GXT983168 HHP983168 HRL983168 IBH983168 ILD983168 IUZ983168 JEV983168 JOR983168 JYN983168 KIJ983168 KSF983168 LCB983168 LLX983168 LVT983168 MFP983168 MPL983168 MZH983168 NJD983168 NSZ983168 OCV983168 OMR983168 OWN983168 PGJ983168 PQF983168 QAB983168 QJX983168 QTT983168 RDP983168 RNL983168 RXH983168 SHD983168 SQZ983168 TAV983168 TKR983168 TUN983168 UEJ983168 UOF983168 UYB983168 VHX983168 VRT983168 WBP983168 WVH24:WVH48 WLL24:WLL48 WBP24:WBP48 VRT24:VRT48 VHX24:VHX48 UYB24:UYB48 UOF24:UOF48 UEJ24:UEJ48 TUN24:TUN48 TKR24:TKR48 TAV24:TAV48 SQZ24:SQZ48 SHD24:SHD48 RXH24:RXH48 RNL24:RNL48 RDP24:RDP48 QTT24:QTT48 QJX24:QJX48 QAB24:QAB48 PQF24:PQF48 PGJ24:PGJ48 OWN24:OWN48 OMR24:OMR48 OCV24:OCV48 NSZ24:NSZ48 NJD24:NJD48 MZH24:MZH48 MPL24:MPL48 MFP24:MFP48 LVT24:LVT48 LLX24:LLX48 LCB24:LCB48 KSF24:KSF48 KIJ24:KIJ48 JYN24:JYN48 JOR24:JOR48 JEV24:JEV48 IUZ24:IUZ48 ILD24:ILD48 IBH24:IBH48 HRL24:HRL48 HHP24:HHP48 GXT24:GXT48 GNX24:GNX48 GEB24:GEB48 FUF24:FUF48 FKJ24:FKJ48 FAN24:FAN48 EQR24:EQR48 EGV24:EGV48 DWZ24:DWZ48 DND24:DND48 DDH24:DDH48 CTL24:CTL48 CJP24:CJP48 BZT24:BZT48 BPX24:BPX48 BGB24:BGB48 AWF24:AWF48 AMJ24:AMJ48 ACN24:ACN48 SR24:SR48 IV24:IV48">
      <formula1>0</formula1>
      <formula2>1</formula2>
    </dataValidation>
    <dataValidation type="list" allowBlank="1" showInputMessage="1" showErrorMessage="1" sqref="WVE983168 A65664 IS65664 SO65664 ACK65664 AMG65664 AWC65664 BFY65664 BPU65664 BZQ65664 CJM65664 CTI65664 DDE65664 DNA65664 DWW65664 EGS65664 EQO65664 FAK65664 FKG65664 FUC65664 GDY65664 GNU65664 GXQ65664 HHM65664 HRI65664 IBE65664 ILA65664 IUW65664 JES65664 JOO65664 JYK65664 KIG65664 KSC65664 LBY65664 LLU65664 LVQ65664 MFM65664 MPI65664 MZE65664 NJA65664 NSW65664 OCS65664 OMO65664 OWK65664 PGG65664 PQC65664 PZY65664 QJU65664 QTQ65664 RDM65664 RNI65664 RXE65664 SHA65664 SQW65664 TAS65664 TKO65664 TUK65664 UEG65664 UOC65664 UXY65664 VHU65664 VRQ65664 WBM65664 WLI65664 WVE65664 A131200 IS131200 SO131200 ACK131200 AMG131200 AWC131200 BFY131200 BPU131200 BZQ131200 CJM131200 CTI131200 DDE131200 DNA131200 DWW131200 EGS131200 EQO131200 FAK131200 FKG131200 FUC131200 GDY131200 GNU131200 GXQ131200 HHM131200 HRI131200 IBE131200 ILA131200 IUW131200 JES131200 JOO131200 JYK131200 KIG131200 KSC131200 LBY131200 LLU131200 LVQ131200 MFM131200 MPI131200 MZE131200 NJA131200 NSW131200 OCS131200 OMO131200 OWK131200 PGG131200 PQC131200 PZY131200 QJU131200 QTQ131200 RDM131200 RNI131200 RXE131200 SHA131200 SQW131200 TAS131200 TKO131200 TUK131200 UEG131200 UOC131200 UXY131200 VHU131200 VRQ131200 WBM131200 WLI131200 WVE131200 A196736 IS196736 SO196736 ACK196736 AMG196736 AWC196736 BFY196736 BPU196736 BZQ196736 CJM196736 CTI196736 DDE196736 DNA196736 DWW196736 EGS196736 EQO196736 FAK196736 FKG196736 FUC196736 GDY196736 GNU196736 GXQ196736 HHM196736 HRI196736 IBE196736 ILA196736 IUW196736 JES196736 JOO196736 JYK196736 KIG196736 KSC196736 LBY196736 LLU196736 LVQ196736 MFM196736 MPI196736 MZE196736 NJA196736 NSW196736 OCS196736 OMO196736 OWK196736 PGG196736 PQC196736 PZY196736 QJU196736 QTQ196736 RDM196736 RNI196736 RXE196736 SHA196736 SQW196736 TAS196736 TKO196736 TUK196736 UEG196736 UOC196736 UXY196736 VHU196736 VRQ196736 WBM196736 WLI196736 WVE196736 A262272 IS262272 SO262272 ACK262272 AMG262272 AWC262272 BFY262272 BPU262272 BZQ262272 CJM262272 CTI262272 DDE262272 DNA262272 DWW262272 EGS262272 EQO262272 FAK262272 FKG262272 FUC262272 GDY262272 GNU262272 GXQ262272 HHM262272 HRI262272 IBE262272 ILA262272 IUW262272 JES262272 JOO262272 JYK262272 KIG262272 KSC262272 LBY262272 LLU262272 LVQ262272 MFM262272 MPI262272 MZE262272 NJA262272 NSW262272 OCS262272 OMO262272 OWK262272 PGG262272 PQC262272 PZY262272 QJU262272 QTQ262272 RDM262272 RNI262272 RXE262272 SHA262272 SQW262272 TAS262272 TKO262272 TUK262272 UEG262272 UOC262272 UXY262272 VHU262272 VRQ262272 WBM262272 WLI262272 WVE262272 A327808 IS327808 SO327808 ACK327808 AMG327808 AWC327808 BFY327808 BPU327808 BZQ327808 CJM327808 CTI327808 DDE327808 DNA327808 DWW327808 EGS327808 EQO327808 FAK327808 FKG327808 FUC327808 GDY327808 GNU327808 GXQ327808 HHM327808 HRI327808 IBE327808 ILA327808 IUW327808 JES327808 JOO327808 JYK327808 KIG327808 KSC327808 LBY327808 LLU327808 LVQ327808 MFM327808 MPI327808 MZE327808 NJA327808 NSW327808 OCS327808 OMO327808 OWK327808 PGG327808 PQC327808 PZY327808 QJU327808 QTQ327808 RDM327808 RNI327808 RXE327808 SHA327808 SQW327808 TAS327808 TKO327808 TUK327808 UEG327808 UOC327808 UXY327808 VHU327808 VRQ327808 WBM327808 WLI327808 WVE327808 A393344 IS393344 SO393344 ACK393344 AMG393344 AWC393344 BFY393344 BPU393344 BZQ393344 CJM393344 CTI393344 DDE393344 DNA393344 DWW393344 EGS393344 EQO393344 FAK393344 FKG393344 FUC393344 GDY393344 GNU393344 GXQ393344 HHM393344 HRI393344 IBE393344 ILA393344 IUW393344 JES393344 JOO393344 JYK393344 KIG393344 KSC393344 LBY393344 LLU393344 LVQ393344 MFM393344 MPI393344 MZE393344 NJA393344 NSW393344 OCS393344 OMO393344 OWK393344 PGG393344 PQC393344 PZY393344 QJU393344 QTQ393344 RDM393344 RNI393344 RXE393344 SHA393344 SQW393344 TAS393344 TKO393344 TUK393344 UEG393344 UOC393344 UXY393344 VHU393344 VRQ393344 WBM393344 WLI393344 WVE393344 A458880 IS458880 SO458880 ACK458880 AMG458880 AWC458880 BFY458880 BPU458880 BZQ458880 CJM458880 CTI458880 DDE458880 DNA458880 DWW458880 EGS458880 EQO458880 FAK458880 FKG458880 FUC458880 GDY458880 GNU458880 GXQ458880 HHM458880 HRI458880 IBE458880 ILA458880 IUW458880 JES458880 JOO458880 JYK458880 KIG458880 KSC458880 LBY458880 LLU458880 LVQ458880 MFM458880 MPI458880 MZE458880 NJA458880 NSW458880 OCS458880 OMO458880 OWK458880 PGG458880 PQC458880 PZY458880 QJU458880 QTQ458880 RDM458880 RNI458880 RXE458880 SHA458880 SQW458880 TAS458880 TKO458880 TUK458880 UEG458880 UOC458880 UXY458880 VHU458880 VRQ458880 WBM458880 WLI458880 WVE458880 A524416 IS524416 SO524416 ACK524416 AMG524416 AWC524416 BFY524416 BPU524416 BZQ524416 CJM524416 CTI524416 DDE524416 DNA524416 DWW524416 EGS524416 EQO524416 FAK524416 FKG524416 FUC524416 GDY524416 GNU524416 GXQ524416 HHM524416 HRI524416 IBE524416 ILA524416 IUW524416 JES524416 JOO524416 JYK524416 KIG524416 KSC524416 LBY524416 LLU524416 LVQ524416 MFM524416 MPI524416 MZE524416 NJA524416 NSW524416 OCS524416 OMO524416 OWK524416 PGG524416 PQC524416 PZY524416 QJU524416 QTQ524416 RDM524416 RNI524416 RXE524416 SHA524416 SQW524416 TAS524416 TKO524416 TUK524416 UEG524416 UOC524416 UXY524416 VHU524416 VRQ524416 WBM524416 WLI524416 WVE524416 A589952 IS589952 SO589952 ACK589952 AMG589952 AWC589952 BFY589952 BPU589952 BZQ589952 CJM589952 CTI589952 DDE589952 DNA589952 DWW589952 EGS589952 EQO589952 FAK589952 FKG589952 FUC589952 GDY589952 GNU589952 GXQ589952 HHM589952 HRI589952 IBE589952 ILA589952 IUW589952 JES589952 JOO589952 JYK589952 KIG589952 KSC589952 LBY589952 LLU589952 LVQ589952 MFM589952 MPI589952 MZE589952 NJA589952 NSW589952 OCS589952 OMO589952 OWK589952 PGG589952 PQC589952 PZY589952 QJU589952 QTQ589952 RDM589952 RNI589952 RXE589952 SHA589952 SQW589952 TAS589952 TKO589952 TUK589952 UEG589952 UOC589952 UXY589952 VHU589952 VRQ589952 WBM589952 WLI589952 WVE589952 A655488 IS655488 SO655488 ACK655488 AMG655488 AWC655488 BFY655488 BPU655488 BZQ655488 CJM655488 CTI655488 DDE655488 DNA655488 DWW655488 EGS655488 EQO655488 FAK655488 FKG655488 FUC655488 GDY655488 GNU655488 GXQ655488 HHM655488 HRI655488 IBE655488 ILA655488 IUW655488 JES655488 JOO655488 JYK655488 KIG655488 KSC655488 LBY655488 LLU655488 LVQ655488 MFM655488 MPI655488 MZE655488 NJA655488 NSW655488 OCS655488 OMO655488 OWK655488 PGG655488 PQC655488 PZY655488 QJU655488 QTQ655488 RDM655488 RNI655488 RXE655488 SHA655488 SQW655488 TAS655488 TKO655488 TUK655488 UEG655488 UOC655488 UXY655488 VHU655488 VRQ655488 WBM655488 WLI655488 WVE655488 A721024 IS721024 SO721024 ACK721024 AMG721024 AWC721024 BFY721024 BPU721024 BZQ721024 CJM721024 CTI721024 DDE721024 DNA721024 DWW721024 EGS721024 EQO721024 FAK721024 FKG721024 FUC721024 GDY721024 GNU721024 GXQ721024 HHM721024 HRI721024 IBE721024 ILA721024 IUW721024 JES721024 JOO721024 JYK721024 KIG721024 KSC721024 LBY721024 LLU721024 LVQ721024 MFM721024 MPI721024 MZE721024 NJA721024 NSW721024 OCS721024 OMO721024 OWK721024 PGG721024 PQC721024 PZY721024 QJU721024 QTQ721024 RDM721024 RNI721024 RXE721024 SHA721024 SQW721024 TAS721024 TKO721024 TUK721024 UEG721024 UOC721024 UXY721024 VHU721024 VRQ721024 WBM721024 WLI721024 WVE721024 A786560 IS786560 SO786560 ACK786560 AMG786560 AWC786560 BFY786560 BPU786560 BZQ786560 CJM786560 CTI786560 DDE786560 DNA786560 DWW786560 EGS786560 EQO786560 FAK786560 FKG786560 FUC786560 GDY786560 GNU786560 GXQ786560 HHM786560 HRI786560 IBE786560 ILA786560 IUW786560 JES786560 JOO786560 JYK786560 KIG786560 KSC786560 LBY786560 LLU786560 LVQ786560 MFM786560 MPI786560 MZE786560 NJA786560 NSW786560 OCS786560 OMO786560 OWK786560 PGG786560 PQC786560 PZY786560 QJU786560 QTQ786560 RDM786560 RNI786560 RXE786560 SHA786560 SQW786560 TAS786560 TKO786560 TUK786560 UEG786560 UOC786560 UXY786560 VHU786560 VRQ786560 WBM786560 WLI786560 WVE786560 A852096 IS852096 SO852096 ACK852096 AMG852096 AWC852096 BFY852096 BPU852096 BZQ852096 CJM852096 CTI852096 DDE852096 DNA852096 DWW852096 EGS852096 EQO852096 FAK852096 FKG852096 FUC852096 GDY852096 GNU852096 GXQ852096 HHM852096 HRI852096 IBE852096 ILA852096 IUW852096 JES852096 JOO852096 JYK852096 KIG852096 KSC852096 LBY852096 LLU852096 LVQ852096 MFM852096 MPI852096 MZE852096 NJA852096 NSW852096 OCS852096 OMO852096 OWK852096 PGG852096 PQC852096 PZY852096 QJU852096 QTQ852096 RDM852096 RNI852096 RXE852096 SHA852096 SQW852096 TAS852096 TKO852096 TUK852096 UEG852096 UOC852096 UXY852096 VHU852096 VRQ852096 WBM852096 WLI852096 WVE852096 A917632 IS917632 SO917632 ACK917632 AMG917632 AWC917632 BFY917632 BPU917632 BZQ917632 CJM917632 CTI917632 DDE917632 DNA917632 DWW917632 EGS917632 EQO917632 FAK917632 FKG917632 FUC917632 GDY917632 GNU917632 GXQ917632 HHM917632 HRI917632 IBE917632 ILA917632 IUW917632 JES917632 JOO917632 JYK917632 KIG917632 KSC917632 LBY917632 LLU917632 LVQ917632 MFM917632 MPI917632 MZE917632 NJA917632 NSW917632 OCS917632 OMO917632 OWK917632 PGG917632 PQC917632 PZY917632 QJU917632 QTQ917632 RDM917632 RNI917632 RXE917632 SHA917632 SQW917632 TAS917632 TKO917632 TUK917632 UEG917632 UOC917632 UXY917632 VHU917632 VRQ917632 WBM917632 WLI917632 WVE917632 A983168 IS983168 SO983168 ACK983168 AMG983168 AWC983168 BFY983168 BPU983168 BZQ983168 CJM983168 CTI983168 DDE983168 DNA983168 DWW983168 EGS983168 EQO983168 FAK983168 FKG983168 FUC983168 GDY983168 GNU983168 GXQ983168 HHM983168 HRI983168 IBE983168 ILA983168 IUW983168 JES983168 JOO983168 JYK983168 KIG983168 KSC983168 LBY983168 LLU983168 LVQ983168 MFM983168 MPI983168 MZE983168 NJA983168 NSW983168 OCS983168 OMO983168 OWK983168 PGG983168 PQC983168 PZY983168 QJU983168 QTQ983168 RDM983168 RNI983168 RXE983168 SHA983168 SQW983168 TAS983168 TKO983168 TUK983168 UEG983168 UOC983168 UXY983168 VHU983168 VRQ983168 WBM983168 WLI983168 WVE24:WVE48 WLI24:WLI48 WBM24:WBM48 VRQ24:VRQ48 VHU24:VHU48 UXY24:UXY48 UOC24:UOC48 UEG24:UEG48 TUK24:TUK48 TKO24:TKO48 TAS24:TAS48 SQW24:SQW48 SHA24:SHA48 RXE24:RXE48 RNI24:RNI48 RDM24:RDM48 QTQ24:QTQ48 QJU24:QJU48 PZY24:PZY48 PQC24:PQC48 PGG24:PGG48 OWK24:OWK48 OMO24:OMO48 OCS24:OCS48 NSW24:NSW48 NJA24:NJA48 MZE24:MZE48 MPI24:MPI48 MFM24:MFM48 LVQ24:LVQ48 LLU24:LLU48 LBY24:LBY48 KSC24:KSC48 KIG24:KIG48 JYK24:JYK48 JOO24:JOO48 JES24:JES48 IUW24:IUW48 ILA24:ILA48 IBE24:IBE48 HRI24:HRI48 HHM24:HHM48 GXQ24:GXQ48 GNU24:GNU48 GDY24:GDY48 FUC24:FUC48 FKG24:FKG48 FAK24:FAK48 EQO24:EQO48 EGS24:EGS48 DWW24:DWW48 DNA24:DNA48 DDE24:DDE48 CTI24:CTI48 CJM24:CJM48 BZQ24:BZQ48 BPU24:BPU48 BFY24:BFY48 AWC24:AWC48 AMG24:AMG48 ACK24:ACK48 SO24:SO48 IS24:IS48 A24:A48">
      <formula1>"1,2,3,4,5"</formula1>
    </dataValidation>
  </dataValidations>
  <pageMargins left="0.7" right="0.7" top="0.75" bottom="0.75" header="0.3" footer="0.3"/>
  <pageSetup orientation="portrait"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
  <sheetViews>
    <sheetView workbookViewId="0">
      <selection activeCell="C9" sqref="C9:D9"/>
    </sheetView>
  </sheetViews>
  <sheetFormatPr baseColWidth="10" defaultRowHeight="15.75" x14ac:dyDescent="0.25"/>
  <cols>
    <col min="1" max="1" width="24.85546875" style="141" customWidth="1"/>
    <col min="2" max="2" width="55.5703125" style="141" customWidth="1"/>
    <col min="3" max="3" width="41.28515625" style="141" customWidth="1"/>
    <col min="4" max="4" width="29.42578125" style="141" customWidth="1"/>
    <col min="5" max="5" width="29.140625" style="141" customWidth="1"/>
    <col min="6" max="16384" width="11.42578125" style="92"/>
  </cols>
  <sheetData>
    <row r="1" spans="1:5" x14ac:dyDescent="0.25">
      <c r="A1" s="341" t="s">
        <v>92</v>
      </c>
      <c r="B1" s="342"/>
      <c r="C1" s="342"/>
      <c r="D1" s="342"/>
      <c r="E1" s="114"/>
    </row>
    <row r="2" spans="1:5" ht="27.75" customHeight="1" x14ac:dyDescent="0.25">
      <c r="A2" s="115"/>
      <c r="B2" s="343" t="s">
        <v>75</v>
      </c>
      <c r="C2" s="343"/>
      <c r="D2" s="343"/>
      <c r="E2" s="116"/>
    </row>
    <row r="3" spans="1:5" ht="21" customHeight="1" x14ac:dyDescent="0.25">
      <c r="A3" s="117"/>
      <c r="B3" s="343" t="s">
        <v>152</v>
      </c>
      <c r="C3" s="343"/>
      <c r="D3" s="343"/>
      <c r="E3" s="118"/>
    </row>
    <row r="4" spans="1:5" thickBot="1" x14ac:dyDescent="0.3">
      <c r="A4" s="119"/>
      <c r="B4" s="120"/>
      <c r="C4" s="120"/>
      <c r="D4" s="120"/>
      <c r="E4" s="121"/>
    </row>
    <row r="5" spans="1:5" ht="26.25" customHeight="1" thickBot="1" x14ac:dyDescent="0.3">
      <c r="A5" s="119"/>
      <c r="B5" s="122" t="s">
        <v>76</v>
      </c>
      <c r="C5" s="344"/>
      <c r="D5" s="345"/>
      <c r="E5" s="121"/>
    </row>
    <row r="6" spans="1:5" ht="27.75" customHeight="1" thickBot="1" x14ac:dyDescent="0.3">
      <c r="A6" s="119"/>
      <c r="B6" s="147" t="s">
        <v>77</v>
      </c>
      <c r="C6" s="346"/>
      <c r="D6" s="347"/>
      <c r="E6" s="121"/>
    </row>
    <row r="7" spans="1:5" ht="29.25" customHeight="1" thickBot="1" x14ac:dyDescent="0.3">
      <c r="A7" s="119"/>
      <c r="B7" s="147" t="s">
        <v>153</v>
      </c>
      <c r="C7" s="339" t="s">
        <v>154</v>
      </c>
      <c r="D7" s="340"/>
      <c r="E7" s="121"/>
    </row>
    <row r="8" spans="1:5" ht="16.5" thickBot="1" x14ac:dyDescent="0.3">
      <c r="A8" s="119"/>
      <c r="B8" s="148" t="s">
        <v>155</v>
      </c>
      <c r="C8" s="334"/>
      <c r="D8" s="335"/>
      <c r="E8" s="121"/>
    </row>
    <row r="9" spans="1:5" ht="23.25" customHeight="1" thickBot="1" x14ac:dyDescent="0.3">
      <c r="A9" s="119"/>
      <c r="B9" s="148" t="s">
        <v>155</v>
      </c>
      <c r="C9" s="334"/>
      <c r="D9" s="335"/>
      <c r="E9" s="121"/>
    </row>
    <row r="10" spans="1:5" ht="26.25" customHeight="1" thickBot="1" x14ac:dyDescent="0.3">
      <c r="A10" s="119"/>
      <c r="B10" s="148" t="s">
        <v>155</v>
      </c>
      <c r="C10" s="334"/>
      <c r="D10" s="335"/>
      <c r="E10" s="121"/>
    </row>
    <row r="11" spans="1:5" ht="21.75" customHeight="1" thickBot="1" x14ac:dyDescent="0.3">
      <c r="A11" s="119"/>
      <c r="B11" s="148" t="s">
        <v>155</v>
      </c>
      <c r="C11" s="334"/>
      <c r="D11" s="335"/>
      <c r="E11" s="121"/>
    </row>
    <row r="12" spans="1:5" ht="32.25" thickBot="1" x14ac:dyDescent="0.3">
      <c r="A12" s="119"/>
      <c r="B12" s="149" t="s">
        <v>156</v>
      </c>
      <c r="C12" s="334">
        <f>SUM(C8:D11)</f>
        <v>0</v>
      </c>
      <c r="D12" s="335"/>
      <c r="E12" s="121"/>
    </row>
    <row r="13" spans="1:5" ht="26.25" customHeight="1" thickBot="1" x14ac:dyDescent="0.3">
      <c r="A13" s="119"/>
      <c r="B13" s="149" t="s">
        <v>157</v>
      </c>
      <c r="C13" s="334">
        <f>+C12/616000</f>
        <v>0</v>
      </c>
      <c r="D13" s="335"/>
      <c r="E13" s="121"/>
    </row>
    <row r="14" spans="1:5" ht="24.75" customHeight="1" x14ac:dyDescent="0.25">
      <c r="A14" s="119"/>
      <c r="B14" s="120"/>
      <c r="C14" s="124"/>
      <c r="D14" s="125"/>
      <c r="E14" s="121"/>
    </row>
    <row r="15" spans="1:5" ht="28.5" customHeight="1" thickBot="1" x14ac:dyDescent="0.3">
      <c r="A15" s="119"/>
      <c r="B15" s="120" t="s">
        <v>158</v>
      </c>
      <c r="C15" s="124"/>
      <c r="D15" s="125"/>
      <c r="E15" s="121"/>
    </row>
    <row r="16" spans="1:5" ht="27" customHeight="1" x14ac:dyDescent="0.25">
      <c r="A16" s="119"/>
      <c r="B16" s="126" t="s">
        <v>78</v>
      </c>
      <c r="C16" s="127"/>
      <c r="D16" s="128"/>
      <c r="E16" s="121"/>
    </row>
    <row r="17" spans="1:6" ht="28.5" customHeight="1" x14ac:dyDescent="0.25">
      <c r="A17" s="119"/>
      <c r="B17" s="119" t="s">
        <v>79</v>
      </c>
      <c r="C17" s="129"/>
      <c r="D17" s="121"/>
      <c r="E17" s="121"/>
    </row>
    <row r="18" spans="1:6" ht="15" x14ac:dyDescent="0.25">
      <c r="A18" s="119"/>
      <c r="B18" s="119" t="s">
        <v>80</v>
      </c>
      <c r="C18" s="129"/>
      <c r="D18" s="121"/>
      <c r="E18" s="121"/>
    </row>
    <row r="19" spans="1:6" ht="27" customHeight="1" thickBot="1" x14ac:dyDescent="0.3">
      <c r="A19" s="119"/>
      <c r="B19" s="130" t="s">
        <v>81</v>
      </c>
      <c r="C19" s="131"/>
      <c r="D19" s="132"/>
      <c r="E19" s="121"/>
    </row>
    <row r="20" spans="1:6" ht="27" customHeight="1" thickBot="1" x14ac:dyDescent="0.3">
      <c r="A20" s="119"/>
      <c r="B20" s="336" t="s">
        <v>82</v>
      </c>
      <c r="C20" s="337"/>
      <c r="D20" s="338"/>
      <c r="E20" s="121"/>
    </row>
    <row r="21" spans="1:6" ht="16.5" thickBot="1" x14ac:dyDescent="0.3">
      <c r="A21" s="119"/>
      <c r="B21" s="336" t="s">
        <v>83</v>
      </c>
      <c r="C21" s="337"/>
      <c r="D21" s="338"/>
      <c r="E21" s="121"/>
    </row>
    <row r="22" spans="1:6" x14ac:dyDescent="0.25">
      <c r="A22" s="119"/>
      <c r="B22" s="133" t="s">
        <v>159</v>
      </c>
      <c r="C22" s="134"/>
      <c r="D22" s="125" t="s">
        <v>84</v>
      </c>
      <c r="E22" s="121"/>
    </row>
    <row r="23" spans="1:6" ht="16.5" thickBot="1" x14ac:dyDescent="0.3">
      <c r="A23" s="119"/>
      <c r="B23" s="123" t="s">
        <v>85</v>
      </c>
      <c r="C23" s="135"/>
      <c r="D23" s="136" t="s">
        <v>84</v>
      </c>
      <c r="E23" s="121"/>
    </row>
    <row r="24" spans="1:6" ht="16.5" thickBot="1" x14ac:dyDescent="0.3">
      <c r="A24" s="119"/>
      <c r="B24" s="137"/>
      <c r="C24" s="138"/>
      <c r="D24" s="120"/>
      <c r="E24" s="139"/>
    </row>
    <row r="25" spans="1:6" x14ac:dyDescent="0.25">
      <c r="A25" s="351"/>
      <c r="B25" s="352" t="s">
        <v>86</v>
      </c>
      <c r="C25" s="354" t="s">
        <v>87</v>
      </c>
      <c r="D25" s="355"/>
      <c r="E25" s="356"/>
      <c r="F25" s="348"/>
    </row>
    <row r="26" spans="1:6" ht="16.5" thickBot="1" x14ac:dyDescent="0.3">
      <c r="A26" s="351"/>
      <c r="B26" s="353"/>
      <c r="C26" s="349" t="s">
        <v>88</v>
      </c>
      <c r="D26" s="350"/>
      <c r="E26" s="356"/>
      <c r="F26" s="348"/>
    </row>
    <row r="27" spans="1:6" thickBot="1" x14ac:dyDescent="0.3">
      <c r="A27" s="130"/>
      <c r="B27" s="140"/>
      <c r="C27" s="140"/>
      <c r="D27" s="140"/>
      <c r="E27" s="132"/>
      <c r="F27" s="113"/>
    </row>
    <row r="28" spans="1:6" x14ac:dyDescent="0.25">
      <c r="B28" s="142" t="s">
        <v>160</v>
      </c>
    </row>
  </sheetData>
  <mergeCells count="20">
    <mergeCell ref="F25:F26"/>
    <mergeCell ref="C26:D26"/>
    <mergeCell ref="B21:D21"/>
    <mergeCell ref="A25:A26"/>
    <mergeCell ref="B25:B26"/>
    <mergeCell ref="C25:D25"/>
    <mergeCell ref="E25:E26"/>
    <mergeCell ref="A1:D1"/>
    <mergeCell ref="B2:D2"/>
    <mergeCell ref="B3:D3"/>
    <mergeCell ref="C5:D5"/>
    <mergeCell ref="C6:D6"/>
    <mergeCell ref="C13:D13"/>
    <mergeCell ref="B20:D20"/>
    <mergeCell ref="C8:D8"/>
    <mergeCell ref="C7:D7"/>
    <mergeCell ref="C9:D9"/>
    <mergeCell ref="C10:D10"/>
    <mergeCell ref="C11:D11"/>
    <mergeCell ref="C12:D12"/>
  </mergeCells>
  <pageMargins left="0.7" right="0.7" top="0.75" bottom="0.75" header="0.3" footer="0.3"/>
  <pageSetup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JURIDICA</vt:lpstr>
      <vt:lpstr>TECNICA</vt:lpstr>
      <vt:lpstr>FINANCIERA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Sonia Liliana Lopez Torres</dc:creator>
  <cp:lastModifiedBy>Marlene Hernandez</cp:lastModifiedBy>
  <dcterms:created xsi:type="dcterms:W3CDTF">2014-10-22T15:49:24Z</dcterms:created>
  <dcterms:modified xsi:type="dcterms:W3CDTF">2014-12-11T23:19:24Z</dcterms:modified>
</cp:coreProperties>
</file>